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156" windowHeight="11111"/>
  </bookViews>
  <sheets>
    <sheet name="WP scope" sheetId="2" r:id="rId1"/>
    <sheet name="WP NR CA PC2 FR1" sheetId="3" r:id="rId2"/>
    <sheet name="Revision History WP template" sheetId="4" r:id="rId3"/>
  </sheets>
  <definedNames>
    <definedName name="_xlnm._FilterDatabase" localSheetId="1" hidden="1">'WP NR CA PC2 FR1'!$B$27:$W$109</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<sst xmlns="http://schemas.openxmlformats.org/spreadsheetml/2006/main" count="431" uniqueCount="218">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</sst>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7" fillId="13" borderId="0" applyNumberFormat="0" applyBorder="0" applyAlignment="0" applyProtection="0">
      <alignment vertical="center"/>
    </xf>
    <xf numFmtId="0" fontId="38"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15" borderId="0" applyNumberFormat="0" applyBorder="0" applyAlignment="0" applyProtection="0">
      <alignment vertical="center"/>
    </xf>
    <xf numFmtId="0" fontId="39" fillId="16" borderId="0" applyNumberFormat="0" applyBorder="0" applyAlignment="0" applyProtection="0">
      <alignment vertical="center"/>
    </xf>
    <xf numFmtId="43" fontId="0" fillId="0" borderId="0" applyFont="0" applyFill="0" applyBorder="0" applyAlignment="0" applyProtection="0">
      <alignment vertical="center"/>
    </xf>
    <xf numFmtId="0" fontId="40" fillId="17"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18" borderId="19" applyNumberFormat="0" applyFont="0" applyAlignment="0" applyProtection="0">
      <alignment vertical="center"/>
    </xf>
    <xf numFmtId="0" fontId="40" fillId="19"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48" fillId="0" borderId="20" applyNumberFormat="0" applyFill="0" applyAlignment="0" applyProtection="0">
      <alignment vertical="center"/>
    </xf>
    <xf numFmtId="0" fontId="40" fillId="20" borderId="0" applyNumberFormat="0" applyBorder="0" applyAlignment="0" applyProtection="0">
      <alignment vertical="center"/>
    </xf>
    <xf numFmtId="0" fontId="43" fillId="0" borderId="21" applyNumberFormat="0" applyFill="0" applyAlignment="0" applyProtection="0">
      <alignment vertical="center"/>
    </xf>
    <xf numFmtId="0" fontId="40" fillId="21" borderId="0" applyNumberFormat="0" applyBorder="0" applyAlignment="0" applyProtection="0">
      <alignment vertical="center"/>
    </xf>
    <xf numFmtId="0" fontId="49" fillId="22" borderId="22" applyNumberFormat="0" applyAlignment="0" applyProtection="0">
      <alignment vertical="center"/>
    </xf>
    <xf numFmtId="0" fontId="50" fillId="22" borderId="18" applyNumberFormat="0" applyAlignment="0" applyProtection="0">
      <alignment vertical="center"/>
    </xf>
    <xf numFmtId="0" fontId="51" fillId="23" borderId="23" applyNumberFormat="0" applyAlignment="0" applyProtection="0">
      <alignment vertical="center"/>
    </xf>
    <xf numFmtId="0" fontId="37" fillId="24" borderId="0" applyNumberFormat="0" applyBorder="0" applyAlignment="0" applyProtection="0">
      <alignment vertical="center"/>
    </xf>
    <xf numFmtId="0" fontId="40" fillId="25" borderId="0" applyNumberFormat="0" applyBorder="0" applyAlignment="0" applyProtection="0">
      <alignment vertical="center"/>
    </xf>
    <xf numFmtId="0" fontId="52" fillId="0" borderId="24" applyNumberFormat="0" applyFill="0" applyAlignment="0" applyProtection="0">
      <alignment vertical="center"/>
    </xf>
    <xf numFmtId="0" fontId="53" fillId="0" borderId="25" applyNumberFormat="0" applyFill="0" applyAlignment="0" applyProtection="0">
      <alignment vertical="center"/>
    </xf>
    <xf numFmtId="0" fontId="54" fillId="26" borderId="0" applyNumberFormat="0" applyBorder="0" applyAlignment="0" applyProtection="0">
      <alignment vertical="center"/>
    </xf>
    <xf numFmtId="0" fontId="55" fillId="27" borderId="0" applyNumberFormat="0" applyBorder="0" applyAlignment="0" applyProtection="0">
      <alignment vertical="center"/>
    </xf>
    <xf numFmtId="0" fontId="37" fillId="28" borderId="0" applyNumberFormat="0" applyBorder="0" applyAlignment="0" applyProtection="0">
      <alignment vertical="center"/>
    </xf>
    <xf numFmtId="0" fontId="40"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7" fillId="36" borderId="0" applyNumberFormat="0" applyBorder="0" applyAlignment="0" applyProtection="0">
      <alignment vertical="center"/>
    </xf>
    <xf numFmtId="0" fontId="0" fillId="0" borderId="0"/>
    <xf numFmtId="0" fontId="37" fillId="37" borderId="0" applyNumberFormat="0" applyBorder="0" applyAlignment="0" applyProtection="0">
      <alignment vertical="center"/>
    </xf>
    <xf numFmtId="0" fontId="40" fillId="38" borderId="0" applyNumberFormat="0" applyBorder="0" applyAlignment="0" applyProtection="0">
      <alignment vertical="center"/>
    </xf>
    <xf numFmtId="0" fontId="0" fillId="0" borderId="0"/>
    <xf numFmtId="0" fontId="37"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7" fillId="42" borderId="0" applyNumberFormat="0" applyBorder="0" applyAlignment="0" applyProtection="0">
      <alignment vertical="center"/>
    </xf>
    <xf numFmtId="0" fontId="40" fillId="43" borderId="0" applyNumberFormat="0" applyBorder="0" applyAlignment="0" applyProtection="0">
      <alignment vertical="center"/>
    </xf>
  </cellStyleXfs>
  <cellXfs count="212">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Font="1" applyBorder="1" applyAlignment="1">
      <alignment vertical="top"/>
    </xf>
    <xf numFmtId="58" fontId="0" fillId="0" borderId="1" xfId="45" applyNumberFormat="1" applyFont="1" applyBorder="1" applyAlignment="1">
      <alignment vertical="top"/>
    </xf>
    <xf numFmtId="0" fontId="0" fillId="0" borderId="1" xfId="45" applyFont="1" applyFill="1" applyBorder="1" applyAlignment="1">
      <alignment vertical="top" wrapText="1"/>
    </xf>
    <xf numFmtId="0" fontId="0" fillId="0" borderId="1" xfId="45" applyBorder="1" applyAlignment="1">
      <alignment vertical="top"/>
    </xf>
    <xf numFmtId="58" fontId="0" fillId="0" borderId="1" xfId="45"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8" fillId="0" borderId="0" xfId="42" applyFont="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6" xfId="42" applyFont="1" applyFill="1" applyBorder="1" applyAlignment="1">
      <alignment horizontal="center" vertical="top"/>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7" fillId="3" borderId="0" xfId="42" applyFont="1" applyFill="1" applyAlignment="1">
      <alignment horizontal="left" vertical="top" wrapText="1"/>
    </xf>
    <xf numFmtId="0" fontId="16"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35"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workbookViewId="0">
      <selection activeCell="E22" sqref="E22"/>
    </sheetView>
  </sheetViews>
  <sheetFormatPr defaultColWidth="9.10185185185185" defaultRowHeight="13.8"/>
  <cols>
    <col min="1" max="1" width="6.52777777777778" style="179" customWidth="1"/>
    <col min="2" max="2" width="10.6851851851852" style="179" customWidth="1"/>
    <col min="3" max="3" width="17" style="179" customWidth="1"/>
    <col min="4" max="4" width="19.5277777777778" style="179" customWidth="1"/>
    <col min="5" max="5" width="22" style="179" customWidth="1"/>
    <col min="6" max="6" width="28.6851851851852" style="179" customWidth="1"/>
    <col min="7" max="7" width="10.6851851851852" style="179" customWidth="1"/>
    <col min="8" max="8" width="9.31481481481481" style="179" hidden="1" customWidth="1"/>
    <col min="9" max="9" width="11.1018518518519" style="179" hidden="1" customWidth="1"/>
    <col min="10" max="10" width="11.5277777777778" style="179" hidden="1" customWidth="1"/>
    <col min="11" max="11" width="13.8888888888889" style="179" customWidth="1"/>
    <col min="12" max="12" width="16.787037037037" style="179" customWidth="1"/>
    <col min="13" max="13" width="14.5277777777778" style="179" customWidth="1"/>
    <col min="14" max="14" width="34.8888888888889" style="179" customWidth="1"/>
    <col min="15" max="15" width="33.1018518518519" style="179" customWidth="1"/>
    <col min="16" max="16" width="6" style="179" hidden="1" customWidth="1"/>
    <col min="17" max="17" width="5.88888888888889" style="179" customWidth="1"/>
    <col min="18" max="18" width="37.1018518518519" style="179" customWidth="1"/>
    <col min="19" max="19" width="24.4166666666667" style="179" customWidth="1"/>
    <col min="20" max="16384" width="9.10185185185185" style="179"/>
  </cols>
  <sheetData>
    <row r="1" ht="21.75" customHeight="1" spans="1:19">
      <c r="A1" s="180"/>
      <c r="B1" s="28" t="s">
        <v>0</v>
      </c>
      <c r="C1" s="28"/>
      <c r="D1" s="28"/>
      <c r="E1" s="28"/>
      <c r="F1" s="28"/>
      <c r="G1" s="28"/>
      <c r="H1" s="28"/>
      <c r="I1" s="28"/>
      <c r="J1" s="28"/>
      <c r="K1" s="28"/>
      <c r="L1" s="28"/>
      <c r="M1" s="28"/>
      <c r="N1" s="28"/>
      <c r="O1" s="30"/>
      <c r="P1" s="200"/>
      <c r="Q1" s="136"/>
      <c r="R1" s="136"/>
      <c r="S1" s="136"/>
    </row>
    <row r="2" ht="17.25" customHeight="1" spans="2:19">
      <c r="B2" s="181" t="s">
        <v>1</v>
      </c>
      <c r="C2" s="181" t="str">
        <f ca="1">"WP NR CA PC2 FR1 "&amp;INDIRECT("'Revision History WP template'!A3")</f>
        <v>WP NR CA PC2 FR1 v1.6.0</v>
      </c>
      <c r="D2" s="181"/>
      <c r="E2" s="181"/>
      <c r="F2" s="181"/>
      <c r="G2" s="181"/>
      <c r="H2" s="181"/>
      <c r="I2" s="181"/>
      <c r="J2" s="181"/>
      <c r="K2" s="181"/>
      <c r="L2" s="181"/>
      <c r="M2" s="181"/>
      <c r="N2" s="181"/>
      <c r="O2" s="30"/>
      <c r="P2" s="200"/>
      <c r="Q2" s="136"/>
      <c r="R2" s="136"/>
      <c r="S2" s="136"/>
    </row>
    <row r="3" ht="30" customHeight="1" spans="2:19">
      <c r="B3" s="182" t="s">
        <v>2</v>
      </c>
      <c r="C3" s="182"/>
      <c r="D3" s="182"/>
      <c r="E3" s="182"/>
      <c r="F3" s="182"/>
      <c r="G3" s="182"/>
      <c r="H3" s="182"/>
      <c r="I3" s="182"/>
      <c r="J3" s="182"/>
      <c r="K3" s="182"/>
      <c r="L3" s="182"/>
      <c r="M3" s="182"/>
      <c r="N3" s="182"/>
      <c r="O3" s="136"/>
      <c r="P3" s="136"/>
      <c r="Q3" s="136"/>
      <c r="R3" s="136"/>
      <c r="S3" s="136"/>
    </row>
    <row r="4" ht="17.4" spans="2:19">
      <c r="B4" s="30" t="s">
        <v>3</v>
      </c>
      <c r="C4" s="30"/>
      <c r="D4" s="30"/>
      <c r="E4" s="30"/>
      <c r="F4" s="30"/>
      <c r="G4" s="30"/>
      <c r="H4" s="30"/>
      <c r="I4" s="30"/>
      <c r="J4" s="30"/>
      <c r="K4" s="89"/>
      <c r="L4" s="90"/>
      <c r="M4" s="90"/>
      <c r="N4" s="27"/>
      <c r="O4" s="27"/>
      <c r="P4" s="27"/>
      <c r="Q4" s="27"/>
      <c r="R4" s="27"/>
      <c r="S4" s="27"/>
    </row>
    <row r="5" ht="15" spans="1:19">
      <c r="A5" s="31"/>
      <c r="B5" s="183" t="s">
        <v>4</v>
      </c>
      <c r="C5" s="183"/>
      <c r="D5" s="184" t="str">
        <f ca="1" t="array" ref="D5">SUBSTITUTE(MID(CELL("filename"),SEARCH("[",CELL("filename"))+1,SEARCH("]",CELL("filename"))-SEARCH("[",CELL("filename"))-1),".xlsx","")</f>
        <v>WP NR CA PC2 FR1 v1.6.0_20230828</v>
      </c>
      <c r="E5" s="185"/>
      <c r="F5" s="186"/>
      <c r="K5" s="201" t="s">
        <v>5</v>
      </c>
      <c r="L5" s="96"/>
      <c r="M5" s="96"/>
      <c r="N5" s="96"/>
      <c r="O5" s="96"/>
      <c r="P5" s="96"/>
      <c r="Q5" s="96"/>
      <c r="R5" s="96"/>
      <c r="S5" s="96"/>
    </row>
    <row r="6" ht="18" spans="1:19">
      <c r="A6" s="31"/>
      <c r="B6" s="43" t="s">
        <v>6</v>
      </c>
      <c r="C6" s="43"/>
      <c r="D6" s="187"/>
      <c r="E6" s="188"/>
      <c r="F6" s="189"/>
      <c r="K6" s="201" t="s">
        <v>7</v>
      </c>
      <c r="L6" s="96"/>
      <c r="M6" s="96"/>
      <c r="N6" s="96"/>
      <c r="O6" s="96"/>
      <c r="P6" s="96"/>
      <c r="Q6" s="96"/>
      <c r="R6" s="96"/>
      <c r="S6" s="210"/>
    </row>
    <row r="7" ht="15" customHeight="1" spans="1:19">
      <c r="A7" s="31"/>
      <c r="B7" s="43" t="s">
        <v>8</v>
      </c>
      <c r="C7" s="43"/>
      <c r="D7" s="187" t="s">
        <v>9</v>
      </c>
      <c r="E7" s="188"/>
      <c r="F7" s="189"/>
      <c r="K7" s="202" t="s">
        <v>10</v>
      </c>
      <c r="L7" s="203"/>
      <c r="M7" s="203"/>
      <c r="N7" s="203"/>
      <c r="O7" s="203"/>
      <c r="P7" s="203"/>
      <c r="Q7" s="203"/>
      <c r="R7" s="203"/>
      <c r="S7" s="203"/>
    </row>
    <row r="8" spans="1:19">
      <c r="A8" s="31"/>
      <c r="B8" s="43" t="s">
        <v>11</v>
      </c>
      <c r="C8" s="43"/>
      <c r="D8" s="187"/>
      <c r="E8" s="188"/>
      <c r="F8" s="189"/>
      <c r="K8" s="202"/>
      <c r="L8" s="203"/>
      <c r="M8" s="203"/>
      <c r="N8" s="203"/>
      <c r="O8" s="203"/>
      <c r="P8" s="203"/>
      <c r="Q8" s="203"/>
      <c r="R8" s="203"/>
      <c r="S8" s="203"/>
    </row>
    <row r="9" spans="19:19">
      <c r="S9" s="203"/>
    </row>
    <row r="10" ht="17.4" spans="2:19">
      <c r="B10" s="190" t="s">
        <v>12</v>
      </c>
      <c r="C10" s="190"/>
      <c r="D10" s="102" t="str">
        <f>'WP NR CA PC2 FR1'!$I$14</f>
        <v/>
      </c>
      <c r="E10" s="30"/>
      <c r="F10" s="30"/>
      <c r="G10" s="30"/>
      <c r="H10" s="30"/>
      <c r="I10" s="30"/>
      <c r="J10" s="30"/>
      <c r="S10" s="203"/>
    </row>
    <row r="11" spans="19:19">
      <c r="S11" s="203"/>
    </row>
    <row r="12" ht="18.75" customHeight="1" spans="2:19">
      <c r="B12" s="30" t="s">
        <v>13</v>
      </c>
      <c r="C12" s="30"/>
      <c r="D12" s="30"/>
      <c r="E12" s="30"/>
      <c r="F12" s="30"/>
      <c r="G12" s="30"/>
      <c r="H12" s="30"/>
      <c r="I12" s="30"/>
      <c r="J12" s="30"/>
      <c r="S12" s="203"/>
    </row>
    <row r="13" ht="108" customHeight="1" spans="1:19">
      <c r="A13" s="191"/>
      <c r="B13" s="192" t="s">
        <v>14</v>
      </c>
      <c r="C13" s="191"/>
      <c r="D13" s="191"/>
      <c r="E13" s="191"/>
      <c r="F13" s="191"/>
      <c r="G13" s="191"/>
      <c r="H13" s="191"/>
      <c r="I13" s="191"/>
      <c r="J13" s="191"/>
      <c r="K13" s="191"/>
      <c r="L13" s="191"/>
      <c r="M13" s="191"/>
      <c r="N13" s="191"/>
      <c r="S13" s="203"/>
    </row>
    <row r="14" ht="40.8" spans="1:16">
      <c r="A14" s="193" t="s">
        <v>15</v>
      </c>
      <c r="B14" s="194" t="s">
        <v>16</v>
      </c>
      <c r="C14" s="193" t="s">
        <v>17</v>
      </c>
      <c r="D14" s="193" t="s">
        <v>18</v>
      </c>
      <c r="E14" s="193" t="s">
        <v>19</v>
      </c>
      <c r="F14" s="193" t="s">
        <v>20</v>
      </c>
      <c r="G14" s="193" t="s">
        <v>21</v>
      </c>
      <c r="H14" s="193" t="s">
        <v>22</v>
      </c>
      <c r="I14" s="193" t="s">
        <v>23</v>
      </c>
      <c r="J14" s="193" t="s">
        <v>24</v>
      </c>
      <c r="K14" s="193" t="s">
        <v>25</v>
      </c>
      <c r="L14" s="193" t="s">
        <v>26</v>
      </c>
      <c r="M14" s="193" t="s">
        <v>27</v>
      </c>
      <c r="N14" s="204" t="s">
        <v>28</v>
      </c>
      <c r="O14" s="205" t="s">
        <v>11</v>
      </c>
      <c r="P14" s="193" t="s">
        <v>29</v>
      </c>
    </row>
    <row r="15" spans="1:16382">
      <c r="A15" s="195"/>
      <c r="B15" s="196"/>
      <c r="C15" s="196"/>
      <c r="D15" s="196"/>
      <c r="E15" s="196"/>
      <c r="F15" s="196"/>
      <c r="G15" s="196"/>
      <c r="H15" s="196"/>
      <c r="I15" s="196"/>
      <c r="J15" s="196"/>
      <c r="K15" s="196"/>
      <c r="L15" s="196"/>
      <c r="M15" s="196"/>
      <c r="N15" s="196"/>
      <c r="O15" s="196"/>
      <c r="P15" s="206" t="s">
        <v>30</v>
      </c>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row>
    <row r="16" spans="1:16382">
      <c r="A16" s="195"/>
      <c r="B16" s="197"/>
      <c r="C16" s="197"/>
      <c r="D16" s="197"/>
      <c r="E16" s="197"/>
      <c r="F16" s="197"/>
      <c r="G16" s="197"/>
      <c r="H16" s="197"/>
      <c r="I16" s="197"/>
      <c r="J16" s="197"/>
      <c r="K16" s="197"/>
      <c r="L16" s="197"/>
      <c r="M16" s="197"/>
      <c r="N16" s="197"/>
      <c r="O16" s="197"/>
      <c r="P16" s="207" t="s">
        <v>30</v>
      </c>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row>
    <row r="17" spans="1:16">
      <c r="A17" s="195"/>
      <c r="B17" s="197"/>
      <c r="C17" s="197"/>
      <c r="D17" s="197"/>
      <c r="E17" s="197"/>
      <c r="F17" s="197"/>
      <c r="G17" s="197"/>
      <c r="H17" s="197"/>
      <c r="I17" s="197"/>
      <c r="J17" s="197"/>
      <c r="K17" s="197"/>
      <c r="L17" s="197"/>
      <c r="M17" s="197"/>
      <c r="N17" s="197"/>
      <c r="O17" s="197"/>
      <c r="P17" s="208"/>
    </row>
    <row r="18" spans="1:16">
      <c r="A18" s="195"/>
      <c r="B18" s="197"/>
      <c r="C18" s="197"/>
      <c r="D18" s="197"/>
      <c r="E18" s="197"/>
      <c r="F18" s="197"/>
      <c r="G18" s="197"/>
      <c r="H18" s="197"/>
      <c r="I18" s="197"/>
      <c r="J18" s="197"/>
      <c r="K18" s="197"/>
      <c r="L18" s="197"/>
      <c r="M18" s="197"/>
      <c r="N18" s="197"/>
      <c r="O18" s="197"/>
      <c r="P18" s="208"/>
    </row>
    <row r="19" spans="1:16">
      <c r="A19" s="195"/>
      <c r="B19" s="197"/>
      <c r="C19" s="197"/>
      <c r="D19" s="197"/>
      <c r="E19" s="197"/>
      <c r="F19" s="197"/>
      <c r="G19" s="197"/>
      <c r="H19" s="197"/>
      <c r="I19" s="197"/>
      <c r="J19" s="197"/>
      <c r="K19" s="197"/>
      <c r="L19" s="197"/>
      <c r="M19" s="197"/>
      <c r="N19" s="197"/>
      <c r="O19" s="197"/>
      <c r="P19" s="208"/>
    </row>
    <row r="20" spans="1:16">
      <c r="A20" s="195"/>
      <c r="B20" s="197"/>
      <c r="C20" s="197"/>
      <c r="D20" s="197"/>
      <c r="E20" s="197"/>
      <c r="F20" s="197"/>
      <c r="G20" s="197"/>
      <c r="H20" s="197"/>
      <c r="I20" s="197"/>
      <c r="J20" s="197"/>
      <c r="K20" s="197"/>
      <c r="L20" s="197"/>
      <c r="M20" s="197"/>
      <c r="N20" s="197"/>
      <c r="O20" s="197"/>
      <c r="P20" s="208"/>
    </row>
    <row r="21" spans="1:16">
      <c r="A21" s="195"/>
      <c r="B21" s="197"/>
      <c r="C21" s="197"/>
      <c r="D21" s="197"/>
      <c r="E21" s="197"/>
      <c r="F21" s="197"/>
      <c r="G21" s="197"/>
      <c r="H21" s="197"/>
      <c r="I21" s="197"/>
      <c r="J21" s="197"/>
      <c r="K21" s="197"/>
      <c r="L21" s="197"/>
      <c r="M21" s="197"/>
      <c r="N21" s="197"/>
      <c r="O21" s="197"/>
      <c r="P21" s="208"/>
    </row>
    <row r="22" spans="1:16">
      <c r="A22" s="195"/>
      <c r="B22" s="197"/>
      <c r="C22" s="197"/>
      <c r="D22" s="197"/>
      <c r="E22" s="197"/>
      <c r="F22" s="197"/>
      <c r="G22" s="197"/>
      <c r="H22" s="197"/>
      <c r="I22" s="197"/>
      <c r="J22" s="197"/>
      <c r="K22" s="197"/>
      <c r="L22" s="197"/>
      <c r="M22" s="197"/>
      <c r="N22" s="197"/>
      <c r="O22" s="197"/>
      <c r="P22" s="208"/>
    </row>
    <row r="23" spans="1:16">
      <c r="A23" s="195"/>
      <c r="B23" s="197"/>
      <c r="C23" s="197"/>
      <c r="D23" s="197"/>
      <c r="E23" s="197"/>
      <c r="F23" s="197"/>
      <c r="G23" s="197"/>
      <c r="H23" s="197"/>
      <c r="I23" s="197"/>
      <c r="J23" s="197"/>
      <c r="K23" s="197"/>
      <c r="L23" s="197"/>
      <c r="M23" s="197"/>
      <c r="N23" s="197"/>
      <c r="O23" s="197"/>
      <c r="P23" s="208"/>
    </row>
    <row r="24" spans="1:16">
      <c r="A24" s="195"/>
      <c r="B24" s="197"/>
      <c r="C24" s="197"/>
      <c r="D24" s="197"/>
      <c r="E24" s="197"/>
      <c r="F24" s="197"/>
      <c r="G24" s="197"/>
      <c r="H24" s="197"/>
      <c r="I24" s="197"/>
      <c r="J24" s="197"/>
      <c r="K24" s="197"/>
      <c r="L24" s="197"/>
      <c r="M24" s="197"/>
      <c r="N24" s="197"/>
      <c r="O24" s="197"/>
      <c r="P24" s="208"/>
    </row>
    <row r="25" spans="1:16">
      <c r="A25" s="195"/>
      <c r="B25" s="197"/>
      <c r="C25" s="197"/>
      <c r="D25" s="197"/>
      <c r="E25" s="197"/>
      <c r="F25" s="197"/>
      <c r="G25" s="197"/>
      <c r="H25" s="197"/>
      <c r="I25" s="197"/>
      <c r="J25" s="197"/>
      <c r="K25" s="197"/>
      <c r="L25" s="197"/>
      <c r="M25" s="197"/>
      <c r="N25" s="197"/>
      <c r="O25" s="197"/>
      <c r="P25" s="208"/>
    </row>
    <row r="26" spans="1:16">
      <c r="A26" s="195"/>
      <c r="B26" s="197"/>
      <c r="C26" s="197"/>
      <c r="D26" s="197"/>
      <c r="E26" s="197"/>
      <c r="F26" s="197"/>
      <c r="G26" s="197"/>
      <c r="H26" s="197"/>
      <c r="I26" s="197"/>
      <c r="J26" s="197"/>
      <c r="K26" s="197"/>
      <c r="L26" s="197"/>
      <c r="M26" s="197"/>
      <c r="N26" s="197"/>
      <c r="O26" s="197"/>
      <c r="P26" s="208"/>
    </row>
    <row r="27" spans="1:16">
      <c r="A27" s="195"/>
      <c r="B27" s="197"/>
      <c r="C27" s="197"/>
      <c r="D27" s="197"/>
      <c r="E27" s="197"/>
      <c r="F27" s="197"/>
      <c r="G27" s="197"/>
      <c r="H27" s="197"/>
      <c r="I27" s="197"/>
      <c r="J27" s="197"/>
      <c r="K27" s="197"/>
      <c r="L27" s="197"/>
      <c r="M27" s="197"/>
      <c r="N27" s="197"/>
      <c r="O27" s="197"/>
      <c r="P27" s="208"/>
    </row>
    <row r="28" spans="1:16">
      <c r="A28" s="195"/>
      <c r="B28" s="197"/>
      <c r="C28" s="197"/>
      <c r="D28" s="197"/>
      <c r="E28" s="197"/>
      <c r="F28" s="197"/>
      <c r="G28" s="197"/>
      <c r="H28" s="197"/>
      <c r="I28" s="197"/>
      <c r="J28" s="197"/>
      <c r="K28" s="197"/>
      <c r="L28" s="197"/>
      <c r="M28" s="197"/>
      <c r="N28" s="197"/>
      <c r="O28" s="197"/>
      <c r="P28" s="208"/>
    </row>
    <row r="29" spans="1:16">
      <c r="A29" s="195"/>
      <c r="B29" s="197"/>
      <c r="C29" s="197"/>
      <c r="D29" s="197"/>
      <c r="E29" s="197"/>
      <c r="F29" s="197"/>
      <c r="G29" s="197"/>
      <c r="H29" s="197"/>
      <c r="I29" s="197"/>
      <c r="J29" s="197"/>
      <c r="K29" s="197"/>
      <c r="L29" s="197"/>
      <c r="M29" s="197"/>
      <c r="N29" s="197"/>
      <c r="O29" s="197"/>
      <c r="P29" s="208"/>
    </row>
    <row r="30" spans="1:16">
      <c r="A30" s="195"/>
      <c r="B30" s="197"/>
      <c r="C30" s="197"/>
      <c r="D30" s="197"/>
      <c r="E30" s="197"/>
      <c r="F30" s="197"/>
      <c r="G30" s="197"/>
      <c r="H30" s="197"/>
      <c r="I30" s="197"/>
      <c r="J30" s="197"/>
      <c r="K30" s="197"/>
      <c r="L30" s="197"/>
      <c r="M30" s="197"/>
      <c r="N30" s="197"/>
      <c r="O30" s="197"/>
      <c r="P30" s="208"/>
    </row>
    <row r="31" spans="1:16">
      <c r="A31" s="195"/>
      <c r="B31" s="197"/>
      <c r="C31" s="197"/>
      <c r="D31" s="197"/>
      <c r="E31" s="197"/>
      <c r="F31" s="197"/>
      <c r="G31" s="197"/>
      <c r="H31" s="197"/>
      <c r="I31" s="197"/>
      <c r="J31" s="197"/>
      <c r="K31" s="197"/>
      <c r="L31" s="197"/>
      <c r="M31" s="197"/>
      <c r="N31" s="197"/>
      <c r="O31" s="197"/>
      <c r="P31" s="208"/>
    </row>
    <row r="32" spans="1:16">
      <c r="A32" s="195"/>
      <c r="B32" s="197"/>
      <c r="C32" s="197"/>
      <c r="D32" s="197"/>
      <c r="E32" s="197"/>
      <c r="F32" s="197"/>
      <c r="G32" s="197"/>
      <c r="H32" s="197"/>
      <c r="I32" s="197"/>
      <c r="J32" s="197"/>
      <c r="K32" s="197"/>
      <c r="L32" s="197"/>
      <c r="M32" s="197"/>
      <c r="N32" s="197"/>
      <c r="O32" s="197"/>
      <c r="P32" s="208"/>
    </row>
    <row r="33" spans="1:16">
      <c r="A33" s="195"/>
      <c r="B33" s="197"/>
      <c r="C33" s="197"/>
      <c r="D33" s="197"/>
      <c r="E33" s="197"/>
      <c r="F33" s="197"/>
      <c r="G33" s="197"/>
      <c r="H33" s="197"/>
      <c r="I33" s="197"/>
      <c r="J33" s="197"/>
      <c r="K33" s="197"/>
      <c r="L33" s="197"/>
      <c r="M33" s="197"/>
      <c r="N33" s="197"/>
      <c r="O33" s="197"/>
      <c r="P33" s="208"/>
    </row>
    <row r="34" spans="1:16">
      <c r="A34" s="195"/>
      <c r="B34" s="197"/>
      <c r="C34" s="197"/>
      <c r="D34" s="197"/>
      <c r="E34" s="197"/>
      <c r="F34" s="197"/>
      <c r="G34" s="197"/>
      <c r="H34" s="197"/>
      <c r="I34" s="197"/>
      <c r="J34" s="197"/>
      <c r="K34" s="197"/>
      <c r="L34" s="197"/>
      <c r="M34" s="197"/>
      <c r="N34" s="197"/>
      <c r="O34" s="197"/>
      <c r="P34" s="208"/>
    </row>
    <row r="35" spans="1:16">
      <c r="A35" s="195"/>
      <c r="B35" s="197"/>
      <c r="C35" s="197"/>
      <c r="D35" s="197"/>
      <c r="E35" s="197"/>
      <c r="F35" s="197"/>
      <c r="G35" s="197"/>
      <c r="H35" s="197"/>
      <c r="I35" s="197"/>
      <c r="J35" s="197"/>
      <c r="K35" s="197"/>
      <c r="L35" s="197"/>
      <c r="M35" s="197"/>
      <c r="N35" s="197"/>
      <c r="O35" s="197"/>
      <c r="P35" s="208"/>
    </row>
    <row r="36" spans="1:16">
      <c r="A36" s="195"/>
      <c r="B36" s="197"/>
      <c r="C36" s="197"/>
      <c r="D36" s="197"/>
      <c r="E36" s="197"/>
      <c r="F36" s="197"/>
      <c r="G36" s="197"/>
      <c r="H36" s="197"/>
      <c r="I36" s="197"/>
      <c r="J36" s="197"/>
      <c r="K36" s="197"/>
      <c r="L36" s="197"/>
      <c r="M36" s="197"/>
      <c r="N36" s="197"/>
      <c r="O36" s="197"/>
      <c r="P36" s="208"/>
    </row>
    <row r="37" spans="1:16">
      <c r="A37" s="195"/>
      <c r="B37" s="197"/>
      <c r="C37" s="197"/>
      <c r="D37" s="197"/>
      <c r="E37" s="197"/>
      <c r="F37" s="197"/>
      <c r="G37" s="197"/>
      <c r="H37" s="197"/>
      <c r="I37" s="197"/>
      <c r="J37" s="197"/>
      <c r="K37" s="197"/>
      <c r="L37" s="197"/>
      <c r="M37" s="197"/>
      <c r="N37" s="197"/>
      <c r="O37" s="197"/>
      <c r="P37" s="208"/>
    </row>
    <row r="38" spans="1:16">
      <c r="A38" s="195"/>
      <c r="B38" s="197"/>
      <c r="C38" s="197"/>
      <c r="D38" s="197"/>
      <c r="E38" s="197"/>
      <c r="F38" s="197"/>
      <c r="G38" s="197"/>
      <c r="H38" s="197"/>
      <c r="I38" s="197"/>
      <c r="J38" s="197"/>
      <c r="K38" s="197"/>
      <c r="L38" s="197"/>
      <c r="M38" s="197"/>
      <c r="N38" s="197"/>
      <c r="O38" s="197"/>
      <c r="P38" s="208"/>
    </row>
    <row r="39" spans="1:16">
      <c r="A39" s="195"/>
      <c r="B39" s="197"/>
      <c r="C39" s="197"/>
      <c r="D39" s="197"/>
      <c r="E39" s="197"/>
      <c r="F39" s="197"/>
      <c r="G39" s="197"/>
      <c r="H39" s="197"/>
      <c r="I39" s="197"/>
      <c r="J39" s="197"/>
      <c r="K39" s="197"/>
      <c r="L39" s="197"/>
      <c r="M39" s="197"/>
      <c r="N39" s="197"/>
      <c r="O39" s="197"/>
      <c r="P39" s="208"/>
    </row>
    <row r="40" spans="1:16">
      <c r="A40" s="195"/>
      <c r="B40" s="197"/>
      <c r="C40" s="197"/>
      <c r="D40" s="197"/>
      <c r="E40" s="197"/>
      <c r="F40" s="197"/>
      <c r="G40" s="197"/>
      <c r="H40" s="197"/>
      <c r="I40" s="197"/>
      <c r="J40" s="197"/>
      <c r="K40" s="197"/>
      <c r="L40" s="197"/>
      <c r="M40" s="197"/>
      <c r="N40" s="197"/>
      <c r="O40" s="197"/>
      <c r="P40" s="208"/>
    </row>
    <row r="41" spans="1:16">
      <c r="A41" s="195"/>
      <c r="B41" s="197"/>
      <c r="C41" s="197"/>
      <c r="D41" s="197"/>
      <c r="E41" s="197"/>
      <c r="F41" s="197"/>
      <c r="G41" s="197"/>
      <c r="H41" s="197"/>
      <c r="I41" s="197"/>
      <c r="J41" s="197"/>
      <c r="K41" s="197"/>
      <c r="L41" s="197"/>
      <c r="M41" s="197"/>
      <c r="N41" s="197"/>
      <c r="O41" s="197"/>
      <c r="P41" s="208"/>
    </row>
    <row r="42" spans="1:16">
      <c r="A42" s="195"/>
      <c r="B42" s="197"/>
      <c r="C42" s="197"/>
      <c r="D42" s="197"/>
      <c r="E42" s="197"/>
      <c r="F42" s="197"/>
      <c r="G42" s="197"/>
      <c r="H42" s="197"/>
      <c r="I42" s="197"/>
      <c r="J42" s="197"/>
      <c r="K42" s="197"/>
      <c r="L42" s="197"/>
      <c r="M42" s="197"/>
      <c r="N42" s="197"/>
      <c r="O42" s="197"/>
      <c r="P42" s="208"/>
    </row>
    <row r="43" spans="1:16">
      <c r="A43" s="195"/>
      <c r="B43" s="197"/>
      <c r="C43" s="197"/>
      <c r="D43" s="197"/>
      <c r="E43" s="197"/>
      <c r="F43" s="197"/>
      <c r="G43" s="197"/>
      <c r="H43" s="197"/>
      <c r="I43" s="197"/>
      <c r="J43" s="197"/>
      <c r="K43" s="197"/>
      <c r="L43" s="197"/>
      <c r="M43" s="197"/>
      <c r="N43" s="197"/>
      <c r="O43" s="197"/>
      <c r="P43" s="208"/>
    </row>
    <row r="44" spans="1:16">
      <c r="A44" s="195"/>
      <c r="B44" s="197"/>
      <c r="C44" s="197"/>
      <c r="D44" s="197"/>
      <c r="E44" s="197"/>
      <c r="F44" s="197"/>
      <c r="G44" s="197"/>
      <c r="H44" s="197"/>
      <c r="I44" s="197"/>
      <c r="J44" s="197"/>
      <c r="K44" s="197"/>
      <c r="L44" s="197"/>
      <c r="M44" s="197"/>
      <c r="N44" s="197"/>
      <c r="O44" s="197"/>
      <c r="P44" s="208"/>
    </row>
    <row r="45" spans="1:16">
      <c r="A45" s="195"/>
      <c r="B45" s="197"/>
      <c r="C45" s="197"/>
      <c r="D45" s="197"/>
      <c r="E45" s="197"/>
      <c r="F45" s="197"/>
      <c r="G45" s="197"/>
      <c r="H45" s="197"/>
      <c r="I45" s="197"/>
      <c r="J45" s="197"/>
      <c r="K45" s="197"/>
      <c r="L45" s="197"/>
      <c r="M45" s="197"/>
      <c r="N45" s="197"/>
      <c r="O45" s="197"/>
      <c r="P45" s="208"/>
    </row>
    <row r="46" spans="1:16">
      <c r="A46" s="195"/>
      <c r="B46" s="197"/>
      <c r="C46" s="197"/>
      <c r="D46" s="197"/>
      <c r="E46" s="197"/>
      <c r="F46" s="197"/>
      <c r="G46" s="197"/>
      <c r="H46" s="197"/>
      <c r="I46" s="197"/>
      <c r="J46" s="197"/>
      <c r="K46" s="197"/>
      <c r="L46" s="197"/>
      <c r="M46" s="197"/>
      <c r="N46" s="197"/>
      <c r="O46" s="197"/>
      <c r="P46" s="208"/>
    </row>
    <row r="47" spans="1:16">
      <c r="A47" s="195"/>
      <c r="B47" s="197"/>
      <c r="C47" s="197"/>
      <c r="D47" s="197"/>
      <c r="E47" s="197"/>
      <c r="F47" s="197"/>
      <c r="G47" s="197"/>
      <c r="H47" s="197"/>
      <c r="I47" s="197"/>
      <c r="J47" s="197"/>
      <c r="K47" s="197"/>
      <c r="L47" s="197"/>
      <c r="M47" s="197"/>
      <c r="N47" s="197"/>
      <c r="O47" s="197"/>
      <c r="P47" s="208"/>
    </row>
    <row r="48" spans="1:16">
      <c r="A48" s="195"/>
      <c r="B48" s="197"/>
      <c r="C48" s="197"/>
      <c r="D48" s="197"/>
      <c r="E48" s="197"/>
      <c r="F48" s="197"/>
      <c r="G48" s="197"/>
      <c r="H48" s="197"/>
      <c r="I48" s="197"/>
      <c r="J48" s="197"/>
      <c r="K48" s="197"/>
      <c r="L48" s="197"/>
      <c r="M48" s="197"/>
      <c r="N48" s="197"/>
      <c r="O48" s="197"/>
      <c r="P48" s="208"/>
    </row>
    <row r="49" spans="1:16">
      <c r="A49" s="195"/>
      <c r="B49" s="197"/>
      <c r="C49" s="197"/>
      <c r="D49" s="197"/>
      <c r="E49" s="197"/>
      <c r="F49" s="197"/>
      <c r="G49" s="197"/>
      <c r="H49" s="197"/>
      <c r="I49" s="197"/>
      <c r="J49" s="197"/>
      <c r="K49" s="197"/>
      <c r="L49" s="197"/>
      <c r="M49" s="197"/>
      <c r="N49" s="197"/>
      <c r="O49" s="197"/>
      <c r="P49" s="208"/>
    </row>
    <row r="50" spans="1:16">
      <c r="A50" s="198"/>
      <c r="B50" s="199"/>
      <c r="C50" s="199"/>
      <c r="D50" s="199"/>
      <c r="E50" s="199"/>
      <c r="F50" s="199"/>
      <c r="G50" s="199"/>
      <c r="H50" s="199"/>
      <c r="I50" s="199"/>
      <c r="J50" s="199"/>
      <c r="K50" s="199"/>
      <c r="L50" s="199"/>
      <c r="M50" s="199"/>
      <c r="N50" s="199"/>
      <c r="O50" s="199"/>
      <c r="P50" s="209"/>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9"/>
  <sheetViews>
    <sheetView zoomScale="85" zoomScaleNormal="85" topLeftCell="A74" workbookViewId="0">
      <selection activeCell="C85" sqref="C85"/>
    </sheetView>
  </sheetViews>
  <sheetFormatPr defaultColWidth="9.10185185185185" defaultRowHeight="13.8"/>
  <cols>
    <col min="1" max="1" width="4" style="20" customWidth="1"/>
    <col min="2" max="3" width="6.52777777777778" style="22" customWidth="1"/>
    <col min="4" max="4" width="8.88888888888889" style="23" customWidth="1"/>
    <col min="5" max="5" width="10.1018518518519" style="23" customWidth="1"/>
    <col min="6" max="6" width="9.31481481481481" style="23" customWidth="1"/>
    <col min="7" max="7" width="30" style="24" customWidth="1"/>
    <col min="8" max="8" width="28.6851851851852" style="25" customWidth="1"/>
    <col min="9" max="9" width="41.5277777777778" style="24" customWidth="1"/>
    <col min="10" max="10" width="12.4166666666667" style="24" customWidth="1"/>
    <col min="11" max="11" width="11.1018518518519" style="24" customWidth="1"/>
    <col min="12" max="12" width="11.4166666666667" style="24" customWidth="1"/>
    <col min="13" max="13" width="20.6851851851852" style="25" customWidth="1"/>
    <col min="14" max="14" width="6.88888888888889" style="25" customWidth="1"/>
    <col min="15" max="15" width="13" style="25" customWidth="1"/>
    <col min="16" max="16" width="1.52777777777778" style="25" customWidth="1"/>
    <col min="17" max="17" width="6.52777777777778" style="26" customWidth="1"/>
    <col min="18" max="18" width="6.41666666666667" style="26" customWidth="1"/>
    <col min="19" max="20" width="6" style="26" customWidth="1"/>
    <col min="21" max="21" width="5.88888888888889" style="26" customWidth="1"/>
    <col min="22" max="22" width="5.41666666666667" style="26" customWidth="1"/>
    <col min="23" max="23" width="6" style="26" customWidth="1"/>
    <col min="24" max="24" width="6" style="27" customWidth="1"/>
    <col min="25" max="42" width="9.10185185185185" style="20"/>
    <col min="43" max="16384" width="9.10185185185185" style="23"/>
  </cols>
  <sheetData>
    <row r="1" s="20" customFormat="1" ht="21" spans="2:24">
      <c r="B1" s="28" t="str">
        <f>'WP scope'!$B$1</f>
        <v>Work plan for introduction of NR CA PC2 FR1 configurations into 3GPP UE conformance test specifications</v>
      </c>
      <c r="C1" s="28"/>
      <c r="D1" s="28"/>
      <c r="E1" s="28"/>
      <c r="F1" s="28"/>
      <c r="G1" s="28"/>
      <c r="H1" s="28"/>
      <c r="I1" s="28"/>
      <c r="J1" s="28"/>
      <c r="K1" s="28"/>
      <c r="L1" s="28"/>
      <c r="M1" s="28"/>
      <c r="N1" s="86"/>
      <c r="O1" s="87"/>
      <c r="P1" s="87"/>
      <c r="Q1" s="134"/>
      <c r="R1" s="135"/>
      <c r="S1" s="135"/>
      <c r="T1" s="87"/>
      <c r="U1" s="87"/>
      <c r="V1" s="87"/>
      <c r="W1" s="87"/>
      <c r="X1" s="136"/>
    </row>
    <row r="2" s="20" customFormat="1" ht="17.4" spans="2:24">
      <c r="B2" s="29" t="str">
        <f>'WP scope'!B3</f>
        <v>Note! A copy of this work plan shall be included in a Completion Declaration Statement (CDS) to be submitted as a TDOC to the RAN5 meeting when the configuration(s) are completed.</v>
      </c>
      <c r="C2" s="29"/>
      <c r="D2" s="29"/>
      <c r="E2" s="29"/>
      <c r="F2" s="29"/>
      <c r="G2" s="29"/>
      <c r="H2" s="29"/>
      <c r="I2" s="29"/>
      <c r="J2" s="29"/>
      <c r="K2" s="29"/>
      <c r="L2" s="29"/>
      <c r="M2" s="29"/>
      <c r="N2" s="29"/>
      <c r="O2" s="29"/>
      <c r="P2" s="88" t="str">
        <f ca="1">'WP scope'!B2&amp;" "&amp;'WP scope'!C2</f>
        <v>WP template: WP NR CA PC2 FR1 v1.6.0</v>
      </c>
      <c r="Q2" s="88"/>
      <c r="R2" s="88"/>
      <c r="S2" s="88"/>
      <c r="T2" s="88"/>
      <c r="U2" s="88"/>
      <c r="V2" s="88"/>
      <c r="W2" s="88"/>
      <c r="X2" s="136"/>
    </row>
    <row r="3" s="20" customFormat="1" ht="17.4" spans="2:24">
      <c r="B3" s="30" t="s">
        <v>31</v>
      </c>
      <c r="C3" s="30"/>
      <c r="D3" s="30"/>
      <c r="E3" s="30"/>
      <c r="F3" s="30"/>
      <c r="G3" s="30"/>
      <c r="H3" s="30"/>
      <c r="I3" s="30"/>
      <c r="J3" s="30"/>
      <c r="K3" s="30"/>
      <c r="L3" s="30"/>
      <c r="M3" s="89"/>
      <c r="N3" s="90"/>
      <c r="O3" s="90"/>
      <c r="P3" s="90"/>
      <c r="Q3" s="27"/>
      <c r="R3" s="27"/>
      <c r="S3" s="27"/>
      <c r="T3" s="27"/>
      <c r="U3" s="27"/>
      <c r="V3" s="27"/>
      <c r="W3" s="27"/>
      <c r="X3" s="27"/>
    </row>
    <row r="4" s="20" customFormat="1" outlineLevel="2" spans="2:24">
      <c r="B4" s="31"/>
      <c r="C4" s="31"/>
      <c r="D4" s="32" t="s">
        <v>32</v>
      </c>
      <c r="E4" s="33"/>
      <c r="F4" s="33"/>
      <c r="G4" s="34"/>
      <c r="H4" s="32" t="s">
        <v>33</v>
      </c>
      <c r="I4" s="91" t="s">
        <v>34</v>
      </c>
      <c r="J4" s="91"/>
      <c r="K4" s="91"/>
      <c r="L4" s="91"/>
      <c r="M4" s="91"/>
      <c r="N4" s="91"/>
      <c r="O4" s="92"/>
      <c r="P4" s="92"/>
      <c r="Q4" s="92"/>
      <c r="R4" s="27"/>
      <c r="S4" s="27"/>
      <c r="T4" s="27"/>
      <c r="U4" s="27"/>
      <c r="V4" s="27"/>
      <c r="W4" s="27"/>
      <c r="X4" s="27"/>
    </row>
    <row r="5" s="20" customFormat="1" ht="16.5" customHeight="1" outlineLevel="2" spans="2:24">
      <c r="B5" s="31"/>
      <c r="C5" s="31"/>
      <c r="D5" s="35" t="s">
        <v>35</v>
      </c>
      <c r="E5" s="35"/>
      <c r="F5" s="35"/>
      <c r="G5" s="35"/>
      <c r="H5" s="36" t="s">
        <v>36</v>
      </c>
      <c r="I5" s="93" t="str">
        <f t="array" ref="I5">_xlfn.TEXTJOIN(", ",TRUE,IF(WPscopeTbl[Configuration]&lt;&gt;"",IF(LEN(SUBSTITUTE(WPscopeTbl[Configuration],"BCS",""))=LEN(WPscopeTbl[Configuration]),IF(WPscopeTbl[Uplink
configuration]&lt;&gt;"",IF(WPscopeTbl[Uplink
configuration]="-","",WPscopeTbl[Configuration]&amp;"/"&amp;WPscopeTbl[Uplink
configuration]),""),""),""))</f>
        <v/>
      </c>
      <c r="J5" s="94"/>
      <c r="K5" s="94"/>
      <c r="L5" s="94"/>
      <c r="M5" s="94"/>
      <c r="N5" s="95"/>
      <c r="O5" s="96"/>
      <c r="P5" s="96"/>
      <c r="Q5" s="96"/>
      <c r="R5" s="96"/>
      <c r="S5" s="96"/>
      <c r="T5" s="96"/>
      <c r="U5" s="96"/>
      <c r="V5" s="96"/>
      <c r="W5" s="96"/>
      <c r="X5" s="27"/>
    </row>
    <row r="6" s="20" customFormat="1" ht="14.25" customHeight="1" outlineLevel="2" spans="2:24">
      <c r="B6" s="31"/>
      <c r="C6" s="31"/>
      <c r="D6" s="35" t="s">
        <v>37</v>
      </c>
      <c r="E6" s="35"/>
      <c r="F6" s="35"/>
      <c r="G6" s="35"/>
      <c r="H6" s="36" t="s">
        <v>38</v>
      </c>
      <c r="I6" s="93" t="str">
        <f t="array" ref="I6">_xlfn.TEXTJOIN(", ",TRUE,IF(WPscopeTbl[Configuration]&lt;&gt;"",IF(LEN(SUBSTITUTE(WPscopeTbl[Configuration],"BCS",""))&lt;LEN(WPscopeTbl[Configuration]),IF(WPscopeTbl[Uplink
configuration]&lt;&gt;"",IF(WPscopeTbl[Uplink
configuration]="-","",WPscopeTbl[Configuration]&amp;"/"&amp;WPscopeTbl[Uplink
configuration]),""),""),""))</f>
        <v/>
      </c>
      <c r="J6" s="94"/>
      <c r="K6" s="94"/>
      <c r="L6" s="94"/>
      <c r="M6" s="94"/>
      <c r="N6" s="95"/>
      <c r="O6" s="96"/>
      <c r="P6" s="96"/>
      <c r="Q6" s="96"/>
      <c r="R6" s="96"/>
      <c r="S6" s="96"/>
      <c r="T6" s="96"/>
      <c r="U6" s="96"/>
      <c r="V6" s="96"/>
      <c r="W6" s="96"/>
      <c r="X6" s="27"/>
    </row>
    <row r="7" s="20" customFormat="1" ht="14.25" customHeight="1" outlineLevel="2" spans="2:24">
      <c r="B7" s="31"/>
      <c r="C7" s="31"/>
      <c r="D7" s="35" t="s">
        <v>39</v>
      </c>
      <c r="E7" s="35"/>
      <c r="F7" s="35"/>
      <c r="G7" s="35"/>
      <c r="H7" s="37" t="s">
        <v>40</v>
      </c>
      <c r="I7" s="93" t="str">
        <f>_xlfn.TEXTJOIN(", ",TRUE,$I$5:$L$6)</f>
        <v/>
      </c>
      <c r="J7" s="94"/>
      <c r="K7" s="94"/>
      <c r="L7" s="94"/>
      <c r="M7" s="94"/>
      <c r="N7" s="95"/>
      <c r="O7" s="96"/>
      <c r="P7" s="96"/>
      <c r="Q7" s="96"/>
      <c r="R7" s="96"/>
      <c r="S7" s="96"/>
      <c r="T7" s="96"/>
      <c r="U7" s="96"/>
      <c r="V7" s="96"/>
      <c r="W7" s="96"/>
      <c r="X7" s="27"/>
    </row>
    <row r="8" s="20" customFormat="1" ht="14.25" customHeight="1" outlineLevel="2" spans="2:24">
      <c r="B8" s="31"/>
      <c r="C8" s="31"/>
      <c r="D8" s="35" t="s">
        <v>41</v>
      </c>
      <c r="E8" s="35"/>
      <c r="F8" s="35"/>
      <c r="G8" s="35"/>
      <c r="H8" s="37" t="s">
        <v>42</v>
      </c>
      <c r="I8" s="93" t="str">
        <f>_xlfn.TEXTJOIN(", ",TRUE,$I$5:$L$5)</f>
        <v/>
      </c>
      <c r="J8" s="94"/>
      <c r="K8" s="94"/>
      <c r="L8" s="94"/>
      <c r="M8" s="94"/>
      <c r="N8" s="95"/>
      <c r="O8" s="96"/>
      <c r="P8" s="96"/>
      <c r="Q8" s="96"/>
      <c r="R8" s="96"/>
      <c r="S8" s="96"/>
      <c r="T8" s="96"/>
      <c r="U8" s="96"/>
      <c r="V8" s="96"/>
      <c r="W8" s="96"/>
      <c r="X8" s="27"/>
    </row>
    <row r="9" s="20" customFormat="1" ht="14.25" customHeight="1" outlineLevel="2" spans="2:24">
      <c r="B9" s="31"/>
      <c r="C9" s="31"/>
      <c r="D9" s="35" t="s">
        <v>43</v>
      </c>
      <c r="E9" s="35"/>
      <c r="F9" s="35"/>
      <c r="G9" s="35"/>
      <c r="H9" s="37" t="s">
        <v>44</v>
      </c>
      <c r="I9" s="93" t="str">
        <f>_xlfn.TEXTJOIN(", ",TRUE,$I$6:$L$6)</f>
        <v/>
      </c>
      <c r="J9" s="94"/>
      <c r="K9" s="94"/>
      <c r="L9" s="94"/>
      <c r="M9" s="94"/>
      <c r="N9" s="95"/>
      <c r="O9" s="96"/>
      <c r="P9" s="96"/>
      <c r="Q9" s="96"/>
      <c r="R9" s="96"/>
      <c r="S9" s="96"/>
      <c r="T9" s="96"/>
      <c r="U9" s="96"/>
      <c r="V9" s="96"/>
      <c r="W9" s="96"/>
      <c r="X9" s="27"/>
    </row>
    <row r="10" s="20" customFormat="1" spans="2:24">
      <c r="B10" s="31"/>
      <c r="C10" s="31"/>
      <c r="D10" s="38"/>
      <c r="E10" s="39"/>
      <c r="F10" s="39"/>
      <c r="G10" s="40"/>
      <c r="H10" s="40"/>
      <c r="I10" s="97"/>
      <c r="J10" s="97"/>
      <c r="K10" s="97"/>
      <c r="L10" s="97"/>
      <c r="M10" s="90"/>
      <c r="N10" s="90"/>
      <c r="O10" s="90"/>
      <c r="P10" s="90"/>
      <c r="Q10" s="27"/>
      <c r="R10" s="27"/>
      <c r="S10" s="27"/>
      <c r="T10" s="27"/>
      <c r="U10" s="27"/>
      <c r="V10" s="27"/>
      <c r="W10" s="27"/>
      <c r="X10" s="27"/>
    </row>
    <row r="11" s="20" customFormat="1" ht="17.4" spans="2:24">
      <c r="B11" s="30" t="s">
        <v>45</v>
      </c>
      <c r="C11" s="30"/>
      <c r="D11" s="30"/>
      <c r="E11" s="30"/>
      <c r="F11" s="30"/>
      <c r="G11" s="30"/>
      <c r="H11" s="30"/>
      <c r="I11" s="30"/>
      <c r="J11" s="30"/>
      <c r="K11" s="30"/>
      <c r="L11" s="30"/>
      <c r="M11" s="90"/>
      <c r="N11" s="90"/>
      <c r="O11" s="90"/>
      <c r="P11" s="90"/>
      <c r="Q11" s="27"/>
      <c r="R11" s="27"/>
      <c r="S11" s="27"/>
      <c r="T11" s="27"/>
      <c r="U11" s="27"/>
      <c r="V11" s="27"/>
      <c r="W11" s="27"/>
      <c r="X11" s="27"/>
    </row>
    <row r="12" s="20" customFormat="1" ht="17.4" outlineLevel="2" spans="2:24">
      <c r="B12" s="31"/>
      <c r="C12" s="31"/>
      <c r="D12" s="41"/>
      <c r="E12" s="41"/>
      <c r="F12" s="41"/>
      <c r="G12" s="41"/>
      <c r="H12" s="41"/>
      <c r="I12" s="41"/>
      <c r="J12" s="41"/>
      <c r="K12" s="41"/>
      <c r="L12" s="41"/>
      <c r="M12" s="90"/>
      <c r="N12" s="90"/>
      <c r="O12" s="90"/>
      <c r="P12" s="90"/>
      <c r="Q12" s="27"/>
      <c r="R12" s="27"/>
      <c r="S12" s="27"/>
      <c r="T12" s="27"/>
      <c r="U12" s="27"/>
      <c r="V12" s="27"/>
      <c r="W12" s="27"/>
      <c r="X12" s="27"/>
    </row>
    <row r="13" s="20" customFormat="1" outlineLevel="2" spans="2:24">
      <c r="B13" s="31"/>
      <c r="C13" s="31"/>
      <c r="H13" s="42"/>
      <c r="I13" s="98" t="s">
        <v>46</v>
      </c>
      <c r="J13" s="99"/>
      <c r="K13" s="100" t="s">
        <v>47</v>
      </c>
      <c r="L13" s="101"/>
      <c r="M13" s="101"/>
      <c r="N13" s="101"/>
      <c r="O13" s="101"/>
      <c r="P13" s="101"/>
      <c r="Q13" s="101"/>
      <c r="R13" s="101"/>
      <c r="S13" s="101"/>
      <c r="T13" s="101"/>
      <c r="U13" s="101"/>
      <c r="V13" s="101"/>
      <c r="W13" s="137"/>
      <c r="X13" s="27"/>
    </row>
    <row r="14" s="20" customFormat="1" ht="17.4" outlineLevel="2" spans="2:24">
      <c r="B14" s="31"/>
      <c r="C14" s="31"/>
      <c r="D14" s="43" t="s">
        <v>48</v>
      </c>
      <c r="E14" s="43"/>
      <c r="F14" s="43"/>
      <c r="G14" s="43"/>
      <c r="H14" s="43"/>
      <c r="I14" s="102" t="str">
        <f t="array" ref="I14">IF(SUMPRODUCT($N$32:$N$109,--(O32:O109&lt;&gt;""))&gt;0,SUMPRODUCT($N$32:$N$109,O32:O109)/SUMPRODUCT($N$32:$N$109,--(O32:O109&lt;&gt;"")),"")</f>
        <v/>
      </c>
      <c r="J14" s="103"/>
      <c r="K14" s="104"/>
      <c r="L14" s="105"/>
      <c r="M14" s="105"/>
      <c r="N14" s="105"/>
      <c r="O14" s="105"/>
      <c r="P14" s="105"/>
      <c r="Q14" s="105"/>
      <c r="R14" s="105"/>
      <c r="S14" s="105"/>
      <c r="T14" s="105"/>
      <c r="U14" s="105"/>
      <c r="V14" s="105"/>
      <c r="W14" s="138"/>
      <c r="X14" s="27"/>
    </row>
    <row r="15" s="20" customFormat="1" outlineLevel="2" spans="2:24">
      <c r="B15" s="31"/>
      <c r="C15" s="31"/>
      <c r="D15" s="44" t="str">
        <f>B28</f>
        <v>Step 1: Work plan pre-requisite</v>
      </c>
      <c r="E15" s="44"/>
      <c r="F15" s="44"/>
      <c r="G15" s="44"/>
      <c r="H15" s="44"/>
      <c r="I15" s="106" t="str">
        <f t="array" ref="I15">IF(SUMPRODUCT(--(O32:O34&lt;&gt;""))&gt;0,SUMPRODUCT($N$32:$N$34,O32:O34)/SUMPRODUCT($N$32:$N$34,--(O32:O34&lt;&gt;"")),"")</f>
        <v/>
      </c>
      <c r="J15" s="103"/>
      <c r="K15" s="104"/>
      <c r="L15" s="105"/>
      <c r="M15" s="105"/>
      <c r="N15" s="105"/>
      <c r="O15" s="105"/>
      <c r="P15" s="105"/>
      <c r="Q15" s="105"/>
      <c r="R15" s="105"/>
      <c r="S15" s="105"/>
      <c r="T15" s="105"/>
      <c r="U15" s="105"/>
      <c r="V15" s="105"/>
      <c r="W15" s="138"/>
      <c r="X15" s="27"/>
    </row>
    <row r="16" s="20" customFormat="1" outlineLevel="2" spans="2:24">
      <c r="B16" s="31"/>
      <c r="C16" s="31"/>
      <c r="D16" s="44" t="str">
        <f>B36</f>
        <v>Step 2: Complete Test Point (TP) analysis for impacted NR CA configurations</v>
      </c>
      <c r="E16" s="44"/>
      <c r="F16" s="44"/>
      <c r="G16" s="44"/>
      <c r="H16" s="44"/>
      <c r="I16" s="106" t="str">
        <f>IF(SUMPRODUCT(--(O40:O41&lt;&gt;""))&gt;0,SUMPRODUCT($N$40:$N$41,O40:O41)/SUMPRODUCT($N$40:$N$41,--(O40:O41&lt;&gt;"")),"")</f>
        <v/>
      </c>
      <c r="J16" s="103"/>
      <c r="K16" s="104"/>
      <c r="L16" s="105"/>
      <c r="M16" s="105"/>
      <c r="N16" s="105"/>
      <c r="O16" s="105"/>
      <c r="P16" s="105"/>
      <c r="Q16" s="105"/>
      <c r="R16" s="105"/>
      <c r="S16" s="105"/>
      <c r="T16" s="105"/>
      <c r="U16" s="105"/>
      <c r="V16" s="105"/>
      <c r="W16" s="138"/>
      <c r="X16" s="27"/>
    </row>
    <row r="17" s="20" customFormat="1" outlineLevel="2" spans="2:24">
      <c r="B17" s="31"/>
      <c r="C17" s="31"/>
      <c r="D17" s="45" t="str">
        <f>B44</f>
        <v>Step 3.1: CR(s) to common test environment (TS 38.508-1)</v>
      </c>
      <c r="E17" s="46"/>
      <c r="F17" s="46"/>
      <c r="G17" s="46"/>
      <c r="H17" s="47"/>
      <c r="I17" s="106" t="str">
        <f>IF(SUMPRODUCT(--(O48:O49&lt;&gt;""))&gt;0,SUMPRODUCT($N$48:$N$49,O48:O49)/SUMPRODUCT($N$48:$N$49,--(O48:O49&lt;&gt;"")),"")</f>
        <v/>
      </c>
      <c r="J17" s="103"/>
      <c r="K17" s="104"/>
      <c r="L17" s="105"/>
      <c r="M17" s="105"/>
      <c r="N17" s="105"/>
      <c r="O17" s="105"/>
      <c r="P17" s="105"/>
      <c r="Q17" s="105"/>
      <c r="R17" s="105"/>
      <c r="S17" s="105"/>
      <c r="T17" s="105"/>
      <c r="U17" s="105"/>
      <c r="V17" s="105"/>
      <c r="W17" s="138"/>
      <c r="X17" s="27"/>
    </row>
    <row r="18" s="20" customFormat="1" outlineLevel="2" spans="2:24">
      <c r="B18" s="31"/>
      <c r="C18" s="31"/>
      <c r="D18" s="44" t="str">
        <f>B51</f>
        <v>Step 3.2: CR(s) to common clauses for RF / Performance testing area (TS 38.521-1)</v>
      </c>
      <c r="E18" s="44"/>
      <c r="F18" s="44"/>
      <c r="G18" s="44"/>
      <c r="H18" s="44"/>
      <c r="I18" s="106" t="str">
        <f t="array" ref="I18">IF(SUMPRODUCT(--(O59:O59&lt;&gt;""))&gt;0,SUMPRODUCT($N$59:$N$59,O59:O59)/SUMPRODUCT($N$59:$N$59,--(O59:O59&lt;&gt;"")),"")</f>
        <v/>
      </c>
      <c r="J18" s="103"/>
      <c r="K18" s="104"/>
      <c r="L18" s="105"/>
      <c r="M18" s="105"/>
      <c r="N18" s="105"/>
      <c r="O18" s="105"/>
      <c r="P18" s="105"/>
      <c r="Q18" s="105"/>
      <c r="R18" s="105"/>
      <c r="S18" s="105"/>
      <c r="T18" s="105"/>
      <c r="U18" s="105"/>
      <c r="V18" s="105"/>
      <c r="W18" s="138"/>
      <c r="X18" s="27"/>
    </row>
    <row r="19" s="20" customFormat="1" outlineLevel="2" spans="2:24">
      <c r="B19" s="31"/>
      <c r="C19" s="31"/>
      <c r="D19" s="44" t="str">
        <f>B61</f>
        <v>Step 3.3: CR(s) for RF transmitter test cases (TS 38.521-1, clause 6)</v>
      </c>
      <c r="E19" s="44"/>
      <c r="F19" s="44"/>
      <c r="G19" s="44"/>
      <c r="H19" s="44"/>
      <c r="I19" s="106" t="str">
        <f t="array" ref="I19">IF(SUMPRODUCT(--(O65:O78&lt;&gt;""))&gt;0,SUMPRODUCT($N$65:$N$78,O65:O78)/SUMPRODUCT($N$65:$N$78,--(O65:O78&lt;&gt;"")),"")</f>
        <v/>
      </c>
      <c r="J19" s="103"/>
      <c r="K19" s="104"/>
      <c r="L19" s="105"/>
      <c r="M19" s="105"/>
      <c r="N19" s="105"/>
      <c r="O19" s="105"/>
      <c r="P19" s="105"/>
      <c r="Q19" s="105"/>
      <c r="R19" s="105"/>
      <c r="S19" s="105"/>
      <c r="T19" s="105"/>
      <c r="U19" s="105"/>
      <c r="V19" s="105"/>
      <c r="W19" s="138"/>
      <c r="X19" s="27"/>
    </row>
    <row r="20" outlineLevel="2" spans="2:23">
      <c r="B20" s="31"/>
      <c r="C20" s="31"/>
      <c r="D20" s="44" t="str">
        <f>B80</f>
        <v>Step 3.4: CR(s) for RF receiver test cases (TS 38.521-1, clause 7)</v>
      </c>
      <c r="E20" s="44"/>
      <c r="F20" s="44"/>
      <c r="G20" s="44"/>
      <c r="H20" s="44"/>
      <c r="I20" s="106" t="str">
        <f t="array" ref="I20">IF(SUMPRODUCT(--(O84:O86&lt;&gt;""))&gt;0,SUMPRODUCT($N$84:$N$86,O84:O86)/SUMPRODUCT($N$84:$N$86,--(O84:O86&lt;&gt;"")),"")</f>
        <v/>
      </c>
      <c r="J20" s="103"/>
      <c r="K20" s="104"/>
      <c r="L20" s="105"/>
      <c r="M20" s="105"/>
      <c r="N20" s="105"/>
      <c r="O20" s="105"/>
      <c r="P20" s="105"/>
      <c r="Q20" s="105"/>
      <c r="R20" s="105"/>
      <c r="S20" s="105"/>
      <c r="T20" s="105"/>
      <c r="U20" s="105"/>
      <c r="V20" s="105"/>
      <c r="W20" s="138"/>
    </row>
    <row r="21" outlineLevel="2" spans="2:23">
      <c r="B21" s="31"/>
      <c r="C21" s="31"/>
      <c r="D21" s="44" t="str">
        <f>B88</f>
        <v>Step 3.5: CR(s) for RF Performance test cases (TS 38.521-4)</v>
      </c>
      <c r="E21" s="44"/>
      <c r="F21" s="44"/>
      <c r="G21" s="44"/>
      <c r="H21" s="44"/>
      <c r="I21" s="106" t="str">
        <f t="array" ref="I21">IF(SUMPRODUCT(--(O92:O93&lt;&gt;""))&gt;0,SUMPRODUCT($N$92:$N$93,O92:O93)/SUMPRODUCT($N$92:$N$93,--(O92:O93&lt;&gt;"")),"")</f>
        <v/>
      </c>
      <c r="J21" s="103"/>
      <c r="K21" s="104"/>
      <c r="L21" s="105"/>
      <c r="M21" s="105"/>
      <c r="N21" s="105"/>
      <c r="O21" s="105"/>
      <c r="P21" s="105"/>
      <c r="Q21" s="105"/>
      <c r="R21" s="105"/>
      <c r="S21" s="105"/>
      <c r="T21" s="105"/>
      <c r="U21" s="105"/>
      <c r="V21" s="105"/>
      <c r="W21" s="138"/>
    </row>
    <row r="22" outlineLevel="2" spans="2:23">
      <c r="B22" s="31"/>
      <c r="C22" s="31"/>
      <c r="D22" s="44" t="str">
        <f>B95</f>
        <v>Step 3.6: CRs to protocol test cases (TS 38.523-1, TS 38.523-2)</v>
      </c>
      <c r="E22" s="44"/>
      <c r="F22" s="44"/>
      <c r="G22" s="44"/>
      <c r="H22" s="44"/>
      <c r="I22" s="106" t="str">
        <f t="array" ref="I22">IF(SUMPRODUCT(--(O99:O100&lt;&gt;""))&gt;0,SUMPRODUCT($N$99:$N$100,O99:O100)/SUMPRODUCT($N$99:$N$100,--(O99:O100&lt;&gt;"")),"")</f>
        <v/>
      </c>
      <c r="J22" s="103"/>
      <c r="K22" s="104"/>
      <c r="L22" s="105"/>
      <c r="M22" s="105"/>
      <c r="N22" s="105"/>
      <c r="O22" s="105"/>
      <c r="P22" s="105"/>
      <c r="Q22" s="105"/>
      <c r="R22" s="105"/>
      <c r="S22" s="105"/>
      <c r="T22" s="105"/>
      <c r="U22" s="105"/>
      <c r="V22" s="105"/>
      <c r="W22" s="138"/>
    </row>
    <row r="23" outlineLevel="2" spans="2:23">
      <c r="B23" s="31"/>
      <c r="C23" s="31"/>
      <c r="D23" s="44" t="str">
        <f>B102</f>
        <v>Step 4: CR(s) for new ICS/capabilities (TS 38.508-2)</v>
      </c>
      <c r="E23" s="44"/>
      <c r="F23" s="44"/>
      <c r="G23" s="44"/>
      <c r="H23" s="44"/>
      <c r="I23" s="106" t="str">
        <f t="array" ref="I23">IF(SUMPRODUCT(--(O108:O109&lt;&gt;""))&gt;0,SUMPRODUCT($N$108:$N$109,O108:O109)/SUMPRODUCT($N$108:$N$109,--(O108:O109&lt;&gt;"")),"")</f>
        <v/>
      </c>
      <c r="J23" s="103"/>
      <c r="K23" s="104"/>
      <c r="L23" s="105"/>
      <c r="M23" s="105"/>
      <c r="N23" s="105"/>
      <c r="O23" s="105"/>
      <c r="P23" s="105"/>
      <c r="Q23" s="105"/>
      <c r="R23" s="105"/>
      <c r="S23" s="105"/>
      <c r="T23" s="105"/>
      <c r="U23" s="105"/>
      <c r="V23" s="105"/>
      <c r="W23" s="138"/>
    </row>
    <row r="24" outlineLevel="2" spans="2:23">
      <c r="B24" s="31"/>
      <c r="C24" s="31"/>
      <c r="D24" s="48"/>
      <c r="E24" s="48"/>
      <c r="F24" s="48"/>
      <c r="G24" s="49"/>
      <c r="H24" s="50"/>
      <c r="I24" s="99"/>
      <c r="J24" s="103"/>
      <c r="K24" s="107"/>
      <c r="L24" s="108"/>
      <c r="M24" s="108"/>
      <c r="N24" s="108"/>
      <c r="O24" s="108"/>
      <c r="P24" s="108"/>
      <c r="Q24" s="108"/>
      <c r="R24" s="108"/>
      <c r="S24" s="108"/>
      <c r="T24" s="108"/>
      <c r="U24" s="108"/>
      <c r="V24" s="108"/>
      <c r="W24" s="139"/>
    </row>
    <row r="25" ht="17.4" spans="2:23">
      <c r="B25" s="30" t="s">
        <v>49</v>
      </c>
      <c r="C25" s="30"/>
      <c r="D25" s="30"/>
      <c r="E25" s="30"/>
      <c r="F25" s="30"/>
      <c r="G25" s="30"/>
      <c r="H25" s="30"/>
      <c r="I25" s="30"/>
      <c r="J25" s="30"/>
      <c r="K25" s="30"/>
      <c r="L25" s="30"/>
      <c r="M25" s="109"/>
      <c r="N25" s="109"/>
      <c r="O25" s="109"/>
      <c r="P25" s="109"/>
      <c r="Q25" s="27"/>
      <c r="R25" s="20"/>
      <c r="S25" s="27"/>
      <c r="T25" s="27"/>
      <c r="U25" s="27"/>
      <c r="V25" s="27"/>
      <c r="W25" s="27"/>
    </row>
    <row r="26" ht="15" outlineLevel="1" spans="2:23">
      <c r="B26" s="51" t="s">
        <v>50</v>
      </c>
      <c r="C26" s="52"/>
      <c r="D26" s="52"/>
      <c r="E26" s="52"/>
      <c r="F26" s="52"/>
      <c r="G26" s="52"/>
      <c r="H26" s="52"/>
      <c r="I26" s="52"/>
      <c r="J26" s="110" t="s">
        <v>51</v>
      </c>
      <c r="K26" s="111"/>
      <c r="L26" s="111"/>
      <c r="M26" s="112"/>
      <c r="N26" s="113" t="s">
        <v>50</v>
      </c>
      <c r="O26" s="114"/>
      <c r="P26" s="109"/>
      <c r="Q26" s="140" t="s">
        <v>51</v>
      </c>
      <c r="R26" s="141"/>
      <c r="S26" s="141"/>
      <c r="T26" s="141"/>
      <c r="U26" s="141"/>
      <c r="V26" s="141"/>
      <c r="W26" s="142"/>
    </row>
    <row r="27" outlineLevel="1" spans="2:24">
      <c r="B27" s="53"/>
      <c r="C27" s="54"/>
      <c r="D27" s="55"/>
      <c r="E27" s="55"/>
      <c r="F27" s="54"/>
      <c r="G27" s="54"/>
      <c r="H27" s="56"/>
      <c r="I27" s="54"/>
      <c r="J27" s="54"/>
      <c r="K27" s="54"/>
      <c r="L27" s="54"/>
      <c r="M27" s="56"/>
      <c r="N27" s="56"/>
      <c r="O27" s="54"/>
      <c r="P27" s="54"/>
      <c r="Q27" s="143"/>
      <c r="R27" s="143"/>
      <c r="S27" s="143"/>
      <c r="T27" s="143"/>
      <c r="U27" s="143"/>
      <c r="V27" s="143"/>
      <c r="W27" s="144"/>
      <c r="X27" s="145"/>
    </row>
    <row r="28" ht="17.4" spans="2:23">
      <c r="B28" s="57" t="s">
        <v>52</v>
      </c>
      <c r="C28" s="58"/>
      <c r="D28" s="58"/>
      <c r="E28" s="58"/>
      <c r="F28" s="58"/>
      <c r="G28" s="58"/>
      <c r="H28" s="58"/>
      <c r="I28" s="58"/>
      <c r="J28" s="58"/>
      <c r="K28" s="58"/>
      <c r="L28" s="58"/>
      <c r="M28" s="58"/>
      <c r="N28" s="58"/>
      <c r="O28" s="58"/>
      <c r="P28" s="58"/>
      <c r="Q28" s="58"/>
      <c r="R28" s="58"/>
      <c r="S28" s="58"/>
      <c r="T28" s="58"/>
      <c r="U28" s="58"/>
      <c r="V28" s="58"/>
      <c r="W28" s="146"/>
    </row>
    <row r="29" outlineLevel="1" spans="2:23">
      <c r="B29" s="59" t="s">
        <v>53</v>
      </c>
      <c r="C29" s="60" t="s">
        <v>54</v>
      </c>
      <c r="D29" s="61" t="s">
        <v>55</v>
      </c>
      <c r="E29" s="61" t="s">
        <v>56</v>
      </c>
      <c r="F29" s="61" t="s">
        <v>57</v>
      </c>
      <c r="G29" s="61" t="s">
        <v>58</v>
      </c>
      <c r="H29" s="62" t="s">
        <v>59</v>
      </c>
      <c r="I29" s="61" t="s">
        <v>60</v>
      </c>
      <c r="J29" s="61" t="s">
        <v>61</v>
      </c>
      <c r="K29" s="61" t="s">
        <v>62</v>
      </c>
      <c r="L29" s="61" t="s">
        <v>63</v>
      </c>
      <c r="M29" s="115" t="s">
        <v>11</v>
      </c>
      <c r="N29" s="116" t="s">
        <v>64</v>
      </c>
      <c r="O29" s="61" t="s">
        <v>65</v>
      </c>
      <c r="P29" s="117"/>
      <c r="Q29" s="147" t="s">
        <v>66</v>
      </c>
      <c r="R29" s="148"/>
      <c r="S29" s="148"/>
      <c r="T29" s="148"/>
      <c r="U29" s="148"/>
      <c r="V29" s="148"/>
      <c r="W29" s="149"/>
    </row>
    <row r="30" ht="30.6" outlineLevel="1" spans="2:23">
      <c r="B30" s="59"/>
      <c r="C30" s="63"/>
      <c r="D30" s="64"/>
      <c r="E30" s="64"/>
      <c r="F30" s="64"/>
      <c r="G30" s="64"/>
      <c r="H30" s="65"/>
      <c r="I30" s="64"/>
      <c r="J30" s="64"/>
      <c r="K30" s="64"/>
      <c r="L30" s="64"/>
      <c r="M30" s="118"/>
      <c r="N30" s="119"/>
      <c r="O30" s="64"/>
      <c r="P30" s="120"/>
      <c r="Q30" s="59" t="s">
        <v>67</v>
      </c>
      <c r="R30" s="150"/>
      <c r="S30" s="150"/>
      <c r="T30" s="150"/>
      <c r="U30" s="150"/>
      <c r="V30" s="150"/>
      <c r="W30" s="150"/>
    </row>
    <row r="31" outlineLevel="1" spans="2:23">
      <c r="B31" s="59"/>
      <c r="C31" s="66"/>
      <c r="D31" s="67"/>
      <c r="E31" s="67"/>
      <c r="F31" s="67"/>
      <c r="G31" s="67"/>
      <c r="H31" s="68"/>
      <c r="I31" s="67"/>
      <c r="J31" s="67"/>
      <c r="K31" s="67"/>
      <c r="L31" s="67"/>
      <c r="M31" s="121"/>
      <c r="N31" s="119"/>
      <c r="O31" s="64"/>
      <c r="P31" s="122"/>
      <c r="Q31" s="151">
        <v>1</v>
      </c>
      <c r="R31" s="152">
        <v>1</v>
      </c>
      <c r="S31" s="152">
        <v>1</v>
      </c>
      <c r="T31" s="152">
        <v>1</v>
      </c>
      <c r="U31" s="152">
        <v>1</v>
      </c>
      <c r="V31" s="152">
        <v>1</v>
      </c>
      <c r="W31" s="152">
        <v>1</v>
      </c>
    </row>
    <row r="32" s="20" customFormat="1" ht="40.8" outlineLevel="1" spans="2:24">
      <c r="B32" s="69" t="s">
        <v>42</v>
      </c>
      <c r="C32" s="70" t="s">
        <v>68</v>
      </c>
      <c r="D32" s="71" t="s">
        <v>69</v>
      </c>
      <c r="E32" s="71" t="s">
        <v>70</v>
      </c>
      <c r="F32" s="71" t="s">
        <v>71</v>
      </c>
      <c r="G32" s="71" t="s">
        <v>72</v>
      </c>
      <c r="H32" s="71" t="str">
        <f>IF(B32&lt;&gt;"",SUBSTITUTE(VLOOKUP(B32,LabelListLookUp,2,FALSE),", ",","&amp;CHAR(10)),"")</f>
        <v/>
      </c>
      <c r="I32" s="71" t="s">
        <v>73</v>
      </c>
      <c r="J32" s="71"/>
      <c r="K32" s="71" t="str">
        <f>WPtarget</f>
        <v>TBD</v>
      </c>
      <c r="L32" s="71"/>
      <c r="M32" s="123"/>
      <c r="N32" s="124">
        <v>1</v>
      </c>
      <c r="O32" s="125" t="str">
        <f t="array" ref="O32">IF(AND(H32&lt;&gt;"",H32&lt;&gt;"-"),IF(SUMPRODUCT($Q$31:$W$31,--(Q32:W32&lt;&gt;""))&gt;0,SUMPRODUCT($Q$31:$W$31,Q32:W32)/SUMPRODUCT($Q$31:$W$31,--(Q32:W32&lt;&gt;"")),""),"")</f>
        <v/>
      </c>
      <c r="P32" s="126"/>
      <c r="Q32" s="153">
        <v>0</v>
      </c>
      <c r="R32" s="153"/>
      <c r="S32" s="153"/>
      <c r="T32" s="153"/>
      <c r="U32" s="153"/>
      <c r="V32" s="153"/>
      <c r="W32" s="153"/>
      <c r="X32" s="27"/>
    </row>
    <row r="33" s="20" customFormat="1" ht="40.8" outlineLevel="1" spans="2:24">
      <c r="B33" s="69" t="s">
        <v>44</v>
      </c>
      <c r="C33" s="70" t="s">
        <v>74</v>
      </c>
      <c r="D33" s="71" t="s">
        <v>69</v>
      </c>
      <c r="E33" s="71" t="s">
        <v>70</v>
      </c>
      <c r="F33" s="71" t="s">
        <v>71</v>
      </c>
      <c r="G33" s="71" t="s">
        <v>72</v>
      </c>
      <c r="H33" s="71" t="str">
        <f>IF(B33&lt;&gt;"",SUBSTITUTE(VLOOKUP(B33,LabelListLookUp,2,FALSE),", ",","&amp;CHAR(10)),"")</f>
        <v/>
      </c>
      <c r="I33" s="71" t="s">
        <v>73</v>
      </c>
      <c r="J33" s="71"/>
      <c r="K33" s="71" t="str">
        <f>WPtarget</f>
        <v>TBD</v>
      </c>
      <c r="L33" s="71"/>
      <c r="M33" s="123"/>
      <c r="N33" s="124">
        <v>1</v>
      </c>
      <c r="O33" s="125" t="str">
        <f t="array" ref="O33">IF(AND(H33&lt;&gt;"",H33&lt;&gt;"-"),IF(SUMPRODUCT($Q$31:$W$31,--(Q33:W33&lt;&gt;""))&gt;0,SUMPRODUCT($Q$31:$W$31,Q33:W33)/SUMPRODUCT($Q$31:$W$31,--(Q33:W33&lt;&gt;"")),""),"")</f>
        <v/>
      </c>
      <c r="P33" s="126"/>
      <c r="Q33" s="153">
        <v>0</v>
      </c>
      <c r="R33" s="153"/>
      <c r="S33" s="153"/>
      <c r="T33" s="153"/>
      <c r="U33" s="153"/>
      <c r="V33" s="153"/>
      <c r="W33" s="153"/>
      <c r="X33" s="27"/>
    </row>
    <row r="34" s="20" customFormat="1" outlineLevel="1" spans="2:24">
      <c r="B34" s="72" t="s">
        <v>75</v>
      </c>
      <c r="C34" s="73"/>
      <c r="D34" s="73"/>
      <c r="E34" s="73"/>
      <c r="F34" s="73"/>
      <c r="G34" s="73"/>
      <c r="H34" s="73"/>
      <c r="I34" s="73"/>
      <c r="J34" s="73"/>
      <c r="K34" s="73"/>
      <c r="L34" s="73"/>
      <c r="M34" s="73"/>
      <c r="N34" s="73"/>
      <c r="O34" s="73"/>
      <c r="P34" s="127"/>
      <c r="Q34" s="127"/>
      <c r="R34" s="127"/>
      <c r="S34" s="127"/>
      <c r="T34" s="127"/>
      <c r="U34" s="127"/>
      <c r="V34" s="127"/>
      <c r="W34" s="154"/>
      <c r="X34" s="27"/>
    </row>
    <row r="35" s="20" customFormat="1" spans="2:24">
      <c r="B35" s="74"/>
      <c r="C35" s="74"/>
      <c r="D35" s="75"/>
      <c r="E35" s="75"/>
      <c r="F35" s="75"/>
      <c r="G35" s="75"/>
      <c r="H35" s="75"/>
      <c r="I35" s="75"/>
      <c r="J35" s="75"/>
      <c r="K35" s="75"/>
      <c r="L35" s="75"/>
      <c r="M35" s="75"/>
      <c r="N35" s="75"/>
      <c r="O35" s="75"/>
      <c r="P35" s="75"/>
      <c r="Q35" s="75"/>
      <c r="R35" s="75"/>
      <c r="S35" s="75"/>
      <c r="T35" s="75"/>
      <c r="U35" s="75"/>
      <c r="V35" s="75"/>
      <c r="W35" s="75"/>
      <c r="X35" s="27"/>
    </row>
    <row r="36" s="20" customFormat="1" ht="17.4" spans="2:24">
      <c r="B36" s="57" t="s">
        <v>76</v>
      </c>
      <c r="C36" s="58"/>
      <c r="D36" s="58"/>
      <c r="E36" s="58"/>
      <c r="F36" s="58"/>
      <c r="G36" s="58"/>
      <c r="H36" s="58"/>
      <c r="I36" s="58"/>
      <c r="J36" s="58"/>
      <c r="K36" s="58"/>
      <c r="L36" s="58"/>
      <c r="M36" s="58"/>
      <c r="N36" s="58"/>
      <c r="O36" s="58"/>
      <c r="P36" s="58"/>
      <c r="Q36" s="58"/>
      <c r="R36" s="58"/>
      <c r="S36" s="58"/>
      <c r="T36" s="58"/>
      <c r="U36" s="58"/>
      <c r="V36" s="58"/>
      <c r="W36" s="146"/>
      <c r="X36" s="27"/>
    </row>
    <row r="37" s="20" customFormat="1" outlineLevel="1" spans="2:24">
      <c r="B37" s="59" t="s">
        <v>53</v>
      </c>
      <c r="C37" s="60" t="s">
        <v>54</v>
      </c>
      <c r="D37" s="61" t="s">
        <v>55</v>
      </c>
      <c r="E37" s="61" t="s">
        <v>77</v>
      </c>
      <c r="F37" s="61" t="s">
        <v>57</v>
      </c>
      <c r="G37" s="61" t="s">
        <v>58</v>
      </c>
      <c r="H37" s="76" t="s">
        <v>78</v>
      </c>
      <c r="I37" s="61" t="s">
        <v>79</v>
      </c>
      <c r="J37" s="61" t="s">
        <v>61</v>
      </c>
      <c r="K37" s="61" t="s">
        <v>62</v>
      </c>
      <c r="L37" s="61" t="s">
        <v>63</v>
      </c>
      <c r="M37" s="115" t="s">
        <v>11</v>
      </c>
      <c r="N37" s="116" t="s">
        <v>64</v>
      </c>
      <c r="O37" s="61" t="s">
        <v>65</v>
      </c>
      <c r="P37" s="120"/>
      <c r="Q37" s="155" t="s">
        <v>66</v>
      </c>
      <c r="R37" s="156"/>
      <c r="S37" s="156"/>
      <c r="T37" s="156"/>
      <c r="U37" s="156"/>
      <c r="V37" s="156"/>
      <c r="W37" s="157"/>
      <c r="X37" s="27"/>
    </row>
    <row r="38" s="20" customFormat="1" ht="20.4" outlineLevel="1" spans="2:24">
      <c r="B38" s="59"/>
      <c r="C38" s="63"/>
      <c r="D38" s="64"/>
      <c r="E38" s="64"/>
      <c r="F38" s="64"/>
      <c r="G38" s="64"/>
      <c r="H38" s="76"/>
      <c r="I38" s="64"/>
      <c r="J38" s="64"/>
      <c r="K38" s="64"/>
      <c r="L38" s="64"/>
      <c r="M38" s="118"/>
      <c r="N38" s="119"/>
      <c r="O38" s="64"/>
      <c r="P38" s="120"/>
      <c r="Q38" s="59" t="s">
        <v>80</v>
      </c>
      <c r="R38" s="158"/>
      <c r="S38" s="158"/>
      <c r="T38" s="158"/>
      <c r="U38" s="158"/>
      <c r="V38" s="158"/>
      <c r="W38" s="159"/>
      <c r="X38" s="27"/>
    </row>
    <row r="39" s="20" customFormat="1" outlineLevel="1" spans="2:24">
      <c r="B39" s="60"/>
      <c r="C39" s="66"/>
      <c r="D39" s="64"/>
      <c r="E39" s="64"/>
      <c r="F39" s="64"/>
      <c r="G39" s="64"/>
      <c r="H39" s="76"/>
      <c r="I39" s="64"/>
      <c r="J39" s="64"/>
      <c r="K39" s="67"/>
      <c r="L39" s="64"/>
      <c r="M39" s="118"/>
      <c r="N39" s="119"/>
      <c r="O39" s="64"/>
      <c r="P39" s="120"/>
      <c r="Q39" s="151">
        <v>1</v>
      </c>
      <c r="R39" s="152">
        <v>1</v>
      </c>
      <c r="S39" s="152">
        <v>1</v>
      </c>
      <c r="T39" s="152">
        <v>1</v>
      </c>
      <c r="U39" s="152">
        <v>1</v>
      </c>
      <c r="V39" s="152">
        <v>1</v>
      </c>
      <c r="W39" s="152">
        <v>1</v>
      </c>
      <c r="X39" s="27"/>
    </row>
    <row r="40" s="20" customFormat="1" ht="81.6" outlineLevel="1" spans="2:24">
      <c r="B40" s="69" t="s">
        <v>40</v>
      </c>
      <c r="C40" s="70" t="s">
        <v>81</v>
      </c>
      <c r="D40" s="77" t="s">
        <v>82</v>
      </c>
      <c r="E40" s="77" t="s">
        <v>83</v>
      </c>
      <c r="F40" s="77" t="s">
        <v>84</v>
      </c>
      <c r="G40" s="77" t="s">
        <v>85</v>
      </c>
      <c r="H40" s="71" t="str">
        <f>IF(B40&lt;&gt;"",SUBSTITUTE(VLOOKUP(B40,LabelListLookUp,2,FALSE),", ",","&amp;CHAR(10)),"")</f>
        <v/>
      </c>
      <c r="I40" s="77" t="s">
        <v>86</v>
      </c>
      <c r="J40" s="77"/>
      <c r="K40" s="71" t="str">
        <f>WPtarget</f>
        <v>TBD</v>
      </c>
      <c r="L40" s="77"/>
      <c r="M40" s="128"/>
      <c r="N40" s="124">
        <v>1</v>
      </c>
      <c r="O40" s="125" t="str">
        <f>IF(AND(H40&lt;&gt;"",H40&lt;&gt;"-"),IF(SUMPRODUCT($Q$39:$W$39,--(Q40:W40&lt;&gt;""))&gt;0,SUMPRODUCT($Q$39:$W$39,Q40:W40)/SUMPRODUCT($Q$39:$W$39,--(Q40:W40&lt;&gt;"")),""),"")</f>
        <v/>
      </c>
      <c r="P40" s="120"/>
      <c r="Q40" s="153">
        <v>0</v>
      </c>
      <c r="R40" s="153"/>
      <c r="S40" s="153"/>
      <c r="T40" s="153"/>
      <c r="U40" s="153"/>
      <c r="V40" s="153"/>
      <c r="W40" s="153"/>
      <c r="X40" s="27"/>
    </row>
    <row r="41" s="20" customFormat="1" outlineLevel="1" spans="2:24">
      <c r="B41" s="72" t="s">
        <v>75</v>
      </c>
      <c r="C41" s="73"/>
      <c r="D41" s="73"/>
      <c r="E41" s="73"/>
      <c r="F41" s="73"/>
      <c r="G41" s="73"/>
      <c r="H41" s="73"/>
      <c r="I41" s="73"/>
      <c r="J41" s="73"/>
      <c r="K41" s="73"/>
      <c r="L41" s="73"/>
      <c r="M41" s="73"/>
      <c r="N41" s="73"/>
      <c r="O41" s="73"/>
      <c r="P41" s="127"/>
      <c r="Q41" s="127"/>
      <c r="R41" s="127"/>
      <c r="S41" s="127"/>
      <c r="T41" s="127"/>
      <c r="U41" s="127"/>
      <c r="V41" s="127"/>
      <c r="W41" s="154"/>
      <c r="X41" s="27"/>
    </row>
    <row r="42" s="20" customFormat="1" spans="2:24">
      <c r="B42" s="74"/>
      <c r="C42" s="74"/>
      <c r="D42" s="75"/>
      <c r="E42" s="75"/>
      <c r="F42" s="75"/>
      <c r="G42" s="75"/>
      <c r="H42" s="75"/>
      <c r="I42" s="75"/>
      <c r="J42" s="75"/>
      <c r="K42" s="75"/>
      <c r="L42" s="75"/>
      <c r="M42" s="75"/>
      <c r="N42" s="75"/>
      <c r="O42" s="75"/>
      <c r="P42" s="75"/>
      <c r="Q42" s="75"/>
      <c r="R42" s="75"/>
      <c r="S42" s="75"/>
      <c r="T42" s="75"/>
      <c r="U42" s="75"/>
      <c r="V42" s="75"/>
      <c r="W42" s="75"/>
      <c r="X42" s="27"/>
    </row>
    <row r="43" s="21" customFormat="1" ht="17.4" spans="1:42">
      <c r="A43" s="78"/>
      <c r="B43" s="57" t="s">
        <v>87</v>
      </c>
      <c r="C43" s="58"/>
      <c r="D43" s="58"/>
      <c r="E43" s="58"/>
      <c r="F43" s="58"/>
      <c r="G43" s="58"/>
      <c r="H43" s="58"/>
      <c r="I43" s="58"/>
      <c r="J43" s="58"/>
      <c r="K43" s="58"/>
      <c r="L43" s="58"/>
      <c r="M43" s="58"/>
      <c r="N43" s="58"/>
      <c r="O43" s="58"/>
      <c r="P43" s="58"/>
      <c r="Q43" s="58"/>
      <c r="R43" s="58"/>
      <c r="S43" s="58"/>
      <c r="T43" s="58"/>
      <c r="U43" s="58"/>
      <c r="V43" s="58"/>
      <c r="W43" s="146"/>
      <c r="X43" s="78"/>
      <c r="Y43" s="78"/>
      <c r="Z43" s="78"/>
      <c r="AA43" s="78"/>
      <c r="AB43" s="78"/>
      <c r="AC43" s="78"/>
      <c r="AD43" s="78"/>
      <c r="AE43" s="78"/>
      <c r="AF43" s="78"/>
      <c r="AG43" s="78"/>
      <c r="AH43" s="78"/>
      <c r="AI43" s="78"/>
      <c r="AJ43" s="78"/>
      <c r="AK43" s="78"/>
      <c r="AL43" s="78"/>
      <c r="AM43" s="78"/>
      <c r="AN43" s="78"/>
      <c r="AO43" s="78"/>
      <c r="AP43" s="78"/>
    </row>
    <row r="44" s="21" customFormat="1" ht="17.4" spans="1:42">
      <c r="A44" s="78"/>
      <c r="B44" s="57" t="s">
        <v>88</v>
      </c>
      <c r="C44" s="58"/>
      <c r="D44" s="58"/>
      <c r="E44" s="58"/>
      <c r="F44" s="58"/>
      <c r="G44" s="58"/>
      <c r="H44" s="58"/>
      <c r="I44" s="58"/>
      <c r="J44" s="58"/>
      <c r="K44" s="58"/>
      <c r="L44" s="58"/>
      <c r="M44" s="58"/>
      <c r="N44" s="58"/>
      <c r="O44" s="58"/>
      <c r="P44" s="58"/>
      <c r="Q44" s="58"/>
      <c r="R44" s="58"/>
      <c r="S44" s="58"/>
      <c r="T44" s="58"/>
      <c r="U44" s="58"/>
      <c r="V44" s="58"/>
      <c r="W44" s="146"/>
      <c r="X44" s="78"/>
      <c r="Y44" s="78"/>
      <c r="Z44" s="78"/>
      <c r="AA44" s="78"/>
      <c r="AB44" s="78"/>
      <c r="AC44" s="78"/>
      <c r="AD44" s="78"/>
      <c r="AE44" s="78"/>
      <c r="AF44" s="78"/>
      <c r="AG44" s="78"/>
      <c r="AH44" s="78"/>
      <c r="AI44" s="78"/>
      <c r="AJ44" s="78"/>
      <c r="AK44" s="78"/>
      <c r="AL44" s="78"/>
      <c r="AM44" s="78"/>
      <c r="AN44" s="78"/>
      <c r="AO44" s="78"/>
      <c r="AP44" s="78"/>
    </row>
    <row r="45" outlineLevel="1" spans="2:23">
      <c r="B45" s="59" t="s">
        <v>53</v>
      </c>
      <c r="C45" s="60" t="s">
        <v>54</v>
      </c>
      <c r="D45" s="79" t="s">
        <v>55</v>
      </c>
      <c r="E45" s="79" t="s">
        <v>89</v>
      </c>
      <c r="F45" s="79" t="s">
        <v>57</v>
      </c>
      <c r="G45" s="79" t="s">
        <v>58</v>
      </c>
      <c r="H45" s="76" t="s">
        <v>78</v>
      </c>
      <c r="I45" s="79" t="s">
        <v>79</v>
      </c>
      <c r="J45" s="79" t="s">
        <v>61</v>
      </c>
      <c r="K45" s="79" t="s">
        <v>62</v>
      </c>
      <c r="L45" s="79" t="s">
        <v>63</v>
      </c>
      <c r="M45" s="76" t="s">
        <v>11</v>
      </c>
      <c r="N45" s="129" t="s">
        <v>64</v>
      </c>
      <c r="O45" s="79" t="s">
        <v>65</v>
      </c>
      <c r="P45" s="120"/>
      <c r="Q45" s="147" t="s">
        <v>66</v>
      </c>
      <c r="R45" s="148"/>
      <c r="S45" s="148"/>
      <c r="T45" s="148"/>
      <c r="U45" s="148"/>
      <c r="V45" s="148"/>
      <c r="W45" s="149"/>
    </row>
    <row r="46" ht="20.4" outlineLevel="1" spans="2:23">
      <c r="B46" s="59"/>
      <c r="C46" s="63"/>
      <c r="D46" s="79"/>
      <c r="E46" s="79"/>
      <c r="F46" s="79"/>
      <c r="G46" s="79"/>
      <c r="H46" s="76"/>
      <c r="I46" s="79"/>
      <c r="J46" s="79"/>
      <c r="K46" s="79"/>
      <c r="L46" s="79"/>
      <c r="M46" s="76"/>
      <c r="N46" s="129"/>
      <c r="O46" s="79"/>
      <c r="P46" s="120"/>
      <c r="Q46" s="59" t="s">
        <v>90</v>
      </c>
      <c r="R46" s="160"/>
      <c r="S46" s="160"/>
      <c r="T46" s="160"/>
      <c r="U46" s="160"/>
      <c r="V46" s="160"/>
      <c r="W46" s="160"/>
    </row>
    <row r="47" outlineLevel="1" spans="2:23">
      <c r="B47" s="60"/>
      <c r="C47" s="66"/>
      <c r="D47" s="79"/>
      <c r="E47" s="79"/>
      <c r="F47" s="79"/>
      <c r="G47" s="79"/>
      <c r="H47" s="76"/>
      <c r="I47" s="79"/>
      <c r="J47" s="79"/>
      <c r="K47" s="79"/>
      <c r="L47" s="79"/>
      <c r="M47" s="76"/>
      <c r="N47" s="129"/>
      <c r="O47" s="79"/>
      <c r="P47" s="120"/>
      <c r="Q47" s="124">
        <v>1</v>
      </c>
      <c r="R47" s="161"/>
      <c r="S47" s="161"/>
      <c r="T47" s="161"/>
      <c r="U47" s="161"/>
      <c r="V47" s="161"/>
      <c r="W47" s="161"/>
    </row>
    <row r="48" outlineLevel="1" spans="2:23">
      <c r="B48" s="80"/>
      <c r="C48" s="81" t="s">
        <v>91</v>
      </c>
      <c r="D48" s="77"/>
      <c r="E48" s="77"/>
      <c r="F48" s="77"/>
      <c r="G48" s="77"/>
      <c r="H48" s="71"/>
      <c r="I48" s="130" t="s">
        <v>92</v>
      </c>
      <c r="J48" s="130"/>
      <c r="K48" s="71" t="str">
        <f>WPtarget</f>
        <v>TBD</v>
      </c>
      <c r="L48" s="77"/>
      <c r="M48" s="128"/>
      <c r="N48" s="131">
        <v>1</v>
      </c>
      <c r="O48" s="125" t="str">
        <f>IF(AND(H48&lt;&gt;"",H48&lt;&gt;"-"),IF(SUMPRODUCT($Q$47:$W$47,--(Q48:W48&lt;&gt;""))&gt;0,SUMPRODUCT($Q$47:$W$47,Q48:W48)/SUMPRODUCT($Q$47:$W$47,--(Q48:W48&lt;&gt;"")),""),"")</f>
        <v/>
      </c>
      <c r="P48" s="120"/>
      <c r="Q48" s="153">
        <v>0</v>
      </c>
      <c r="R48" s="153"/>
      <c r="S48" s="153"/>
      <c r="T48" s="153"/>
      <c r="U48" s="153"/>
      <c r="V48" s="153"/>
      <c r="W48" s="153"/>
    </row>
    <row r="49" outlineLevel="1" spans="2:23">
      <c r="B49" s="72" t="s">
        <v>75</v>
      </c>
      <c r="C49" s="73"/>
      <c r="D49" s="73"/>
      <c r="E49" s="73"/>
      <c r="F49" s="73"/>
      <c r="G49" s="73"/>
      <c r="H49" s="73"/>
      <c r="I49" s="73"/>
      <c r="J49" s="73"/>
      <c r="K49" s="73"/>
      <c r="L49" s="73"/>
      <c r="M49" s="73"/>
      <c r="N49" s="73"/>
      <c r="O49" s="73"/>
      <c r="P49" s="127"/>
      <c r="Q49" s="127"/>
      <c r="R49" s="127"/>
      <c r="S49" s="127"/>
      <c r="T49" s="127"/>
      <c r="U49" s="127"/>
      <c r="V49" s="127"/>
      <c r="W49" s="154"/>
    </row>
    <row r="50" s="20" customFormat="1" outlineLevel="1" spans="2:24">
      <c r="B50" s="74"/>
      <c r="C50" s="74"/>
      <c r="D50" s="75"/>
      <c r="E50" s="75"/>
      <c r="F50" s="75"/>
      <c r="G50" s="75"/>
      <c r="H50" s="75"/>
      <c r="I50" s="75"/>
      <c r="J50" s="75"/>
      <c r="K50" s="75"/>
      <c r="L50" s="75"/>
      <c r="M50" s="75"/>
      <c r="N50" s="75"/>
      <c r="O50" s="75"/>
      <c r="P50" s="75"/>
      <c r="Q50" s="75"/>
      <c r="R50" s="75"/>
      <c r="S50" s="75"/>
      <c r="T50" s="75"/>
      <c r="U50" s="75"/>
      <c r="V50" s="75"/>
      <c r="W50" s="75"/>
      <c r="X50" s="27"/>
    </row>
    <row r="51" ht="17.4" spans="2:23">
      <c r="B51" s="57" t="s">
        <v>93</v>
      </c>
      <c r="C51" s="58"/>
      <c r="D51" s="58"/>
      <c r="E51" s="58"/>
      <c r="F51" s="58"/>
      <c r="G51" s="58"/>
      <c r="H51" s="58"/>
      <c r="I51" s="58"/>
      <c r="J51" s="58"/>
      <c r="K51" s="58"/>
      <c r="L51" s="58"/>
      <c r="M51" s="58"/>
      <c r="N51" s="58"/>
      <c r="O51" s="58"/>
      <c r="P51" s="58"/>
      <c r="Q51" s="58"/>
      <c r="R51" s="58"/>
      <c r="S51" s="58"/>
      <c r="T51" s="58"/>
      <c r="U51" s="58"/>
      <c r="V51" s="58"/>
      <c r="W51" s="146"/>
    </row>
    <row r="52" outlineLevel="1" spans="2:23">
      <c r="B52" s="59" t="s">
        <v>53</v>
      </c>
      <c r="C52" s="60" t="s">
        <v>54</v>
      </c>
      <c r="D52" s="79" t="s">
        <v>55</v>
      </c>
      <c r="E52" s="79" t="s">
        <v>56</v>
      </c>
      <c r="F52" s="79" t="s">
        <v>57</v>
      </c>
      <c r="G52" s="79" t="s">
        <v>58</v>
      </c>
      <c r="H52" s="76" t="s">
        <v>78</v>
      </c>
      <c r="I52" s="79" t="s">
        <v>79</v>
      </c>
      <c r="J52" s="79" t="s">
        <v>61</v>
      </c>
      <c r="K52" s="79" t="s">
        <v>62</v>
      </c>
      <c r="L52" s="79" t="s">
        <v>63</v>
      </c>
      <c r="M52" s="76" t="s">
        <v>11</v>
      </c>
      <c r="N52" s="132" t="s">
        <v>64</v>
      </c>
      <c r="O52" s="79" t="s">
        <v>65</v>
      </c>
      <c r="P52" s="120"/>
      <c r="Q52" s="147" t="s">
        <v>66</v>
      </c>
      <c r="R52" s="148"/>
      <c r="S52" s="148"/>
      <c r="T52" s="148"/>
      <c r="U52" s="148"/>
      <c r="V52" s="148"/>
      <c r="W52" s="149"/>
    </row>
    <row r="53" ht="20.4" outlineLevel="1" spans="2:23">
      <c r="B53" s="59"/>
      <c r="C53" s="63"/>
      <c r="D53" s="79"/>
      <c r="E53" s="79"/>
      <c r="F53" s="79"/>
      <c r="G53" s="79"/>
      <c r="H53" s="76"/>
      <c r="I53" s="79"/>
      <c r="J53" s="79"/>
      <c r="K53" s="79"/>
      <c r="L53" s="79"/>
      <c r="M53" s="76"/>
      <c r="N53" s="132"/>
      <c r="O53" s="79"/>
      <c r="P53" s="120"/>
      <c r="Q53" s="59" t="s">
        <v>94</v>
      </c>
      <c r="R53" s="59" t="s">
        <v>95</v>
      </c>
      <c r="S53" s="160"/>
      <c r="T53" s="160"/>
      <c r="U53" s="160"/>
      <c r="V53" s="160"/>
      <c r="W53" s="160"/>
    </row>
    <row r="54" outlineLevel="1" spans="2:23">
      <c r="B54" s="60"/>
      <c r="C54" s="66"/>
      <c r="D54" s="79"/>
      <c r="E54" s="79"/>
      <c r="F54" s="79"/>
      <c r="G54" s="79"/>
      <c r="H54" s="76"/>
      <c r="I54" s="79"/>
      <c r="J54" s="79"/>
      <c r="K54" s="79"/>
      <c r="L54" s="79"/>
      <c r="M54" s="76"/>
      <c r="N54" s="132"/>
      <c r="O54" s="79"/>
      <c r="P54" s="120"/>
      <c r="Q54" s="124">
        <v>1</v>
      </c>
      <c r="R54" s="124">
        <v>1</v>
      </c>
      <c r="S54" s="161"/>
      <c r="T54" s="161"/>
      <c r="U54" s="161"/>
      <c r="V54" s="161"/>
      <c r="W54" s="161"/>
    </row>
    <row r="55" ht="71.4" outlineLevel="1" spans="2:23">
      <c r="B55" s="80" t="s">
        <v>40</v>
      </c>
      <c r="C55" s="82" t="s">
        <v>96</v>
      </c>
      <c r="D55" s="83" t="s">
        <v>97</v>
      </c>
      <c r="E55" s="83" t="s">
        <v>70</v>
      </c>
      <c r="F55" s="83">
        <v>4.1</v>
      </c>
      <c r="G55" s="83" t="s">
        <v>98</v>
      </c>
      <c r="H55" s="83" t="str">
        <f t="shared" ref="H55:H57" si="0">IF(B55&lt;&gt;"",SUBSTITUTE(VLOOKUP(B55,LabelListLookUp,2,FALSE),", ",","&amp;CHAR(10)),"")</f>
        <v/>
      </c>
      <c r="I55" s="83" t="s">
        <v>99</v>
      </c>
      <c r="J55" s="83"/>
      <c r="K55" s="133" t="str">
        <f>WPtarget</f>
        <v>TBD</v>
      </c>
      <c r="L55" s="77"/>
      <c r="M55" s="128"/>
      <c r="N55" s="131">
        <v>1</v>
      </c>
      <c r="O55" s="125" t="str">
        <f t="array" ref="O55">IF(AND(H55&lt;&gt;"",H55&lt;&gt;"-"),IF(SUMPRODUCT($Q$54:$W$54,--(Q55:W55&lt;&gt;""))&gt;0,SUMPRODUCT($Q$54:$W$54,Q55:W55)/SUMPRODUCT($Q$54:$W$54,--(Q55:W55&lt;&gt;"")),""),"")</f>
        <v/>
      </c>
      <c r="P55" s="120"/>
      <c r="Q55" s="153">
        <v>0</v>
      </c>
      <c r="R55" s="153"/>
      <c r="S55" s="153"/>
      <c r="T55" s="153"/>
      <c r="U55" s="153"/>
      <c r="V55" s="153"/>
      <c r="W55" s="153"/>
    </row>
    <row r="56" ht="20.4" outlineLevel="1" spans="2:23">
      <c r="B56" s="80" t="s">
        <v>40</v>
      </c>
      <c r="C56" s="82" t="s">
        <v>100</v>
      </c>
      <c r="D56" s="83" t="s">
        <v>101</v>
      </c>
      <c r="E56" s="83" t="s">
        <v>102</v>
      </c>
      <c r="F56" s="80" t="s">
        <v>103</v>
      </c>
      <c r="G56" s="80" t="s">
        <v>104</v>
      </c>
      <c r="H56" s="83" t="str">
        <f t="shared" si="0"/>
        <v/>
      </c>
      <c r="I56" s="80" t="s">
        <v>105</v>
      </c>
      <c r="J56" s="83"/>
      <c r="K56" s="133" t="str">
        <f>WPtarget</f>
        <v>TBD</v>
      </c>
      <c r="L56" s="77"/>
      <c r="M56" s="128"/>
      <c r="N56" s="131">
        <v>1</v>
      </c>
      <c r="O56" s="125" t="str">
        <f t="array" ref="O56">IF(AND(H56&lt;&gt;"",H56&lt;&gt;"-"),IF(SUMPRODUCT($Q$54:$W$54,--(Q56:W56&lt;&gt;""))&gt;0,SUMPRODUCT($Q$54:$W$54,Q56:W56)/SUMPRODUCT($Q$54:$W$54,--(Q56:W56&lt;&gt;"")),""),"")</f>
        <v/>
      </c>
      <c r="P56" s="120"/>
      <c r="Q56" s="153"/>
      <c r="R56" s="153">
        <v>0</v>
      </c>
      <c r="S56" s="153"/>
      <c r="T56" s="153"/>
      <c r="U56" s="153"/>
      <c r="V56" s="153"/>
      <c r="W56" s="153"/>
    </row>
    <row r="57" ht="20.4" outlineLevel="1" spans="2:23">
      <c r="B57" s="80" t="s">
        <v>40</v>
      </c>
      <c r="C57" s="82" t="s">
        <v>106</v>
      </c>
      <c r="D57" s="83" t="s">
        <v>101</v>
      </c>
      <c r="E57" s="83" t="s">
        <v>102</v>
      </c>
      <c r="F57" s="80" t="s">
        <v>107</v>
      </c>
      <c r="G57" s="80" t="s">
        <v>104</v>
      </c>
      <c r="H57" s="83" t="str">
        <f t="shared" si="0"/>
        <v/>
      </c>
      <c r="I57" s="80" t="s">
        <v>105</v>
      </c>
      <c r="J57" s="83"/>
      <c r="K57" s="133" t="str">
        <f>WPtarget</f>
        <v>TBD</v>
      </c>
      <c r="L57" s="77"/>
      <c r="M57" s="128"/>
      <c r="N57" s="131">
        <v>1</v>
      </c>
      <c r="O57" s="125" t="str">
        <f t="array" ref="O57">IF(AND(H57&lt;&gt;"",H57&lt;&gt;"-"),IF(SUMPRODUCT($Q$54:$W$54,--(Q57:W57&lt;&gt;""))&gt;0,SUMPRODUCT($Q$54:$W$54,Q57:W57)/SUMPRODUCT($Q$54:$W$54,--(Q57:W57&lt;&gt;"")),""),"")</f>
        <v/>
      </c>
      <c r="P57" s="120"/>
      <c r="Q57" s="153"/>
      <c r="R57" s="153">
        <v>0</v>
      </c>
      <c r="S57" s="153"/>
      <c r="T57" s="153"/>
      <c r="U57" s="153"/>
      <c r="V57" s="153"/>
      <c r="W57" s="153"/>
    </row>
    <row r="58" ht="20.4" outlineLevel="1" spans="2:23">
      <c r="B58" s="80" t="s">
        <v>40</v>
      </c>
      <c r="C58" s="82" t="s">
        <v>108</v>
      </c>
      <c r="D58" s="83" t="s">
        <v>101</v>
      </c>
      <c r="E58" s="83" t="s">
        <v>102</v>
      </c>
      <c r="F58" s="80" t="s">
        <v>109</v>
      </c>
      <c r="G58" s="80" t="s">
        <v>104</v>
      </c>
      <c r="H58" s="83" t="str">
        <f t="shared" ref="H58" si="1">IF(B58&lt;&gt;"",SUBSTITUTE(VLOOKUP(B58,LabelListLookUp,2,FALSE),", ",","&amp;CHAR(10)),"")</f>
        <v/>
      </c>
      <c r="I58" s="80" t="s">
        <v>105</v>
      </c>
      <c r="J58" s="83"/>
      <c r="K58" s="133" t="str">
        <f>WPtarget</f>
        <v>TBD</v>
      </c>
      <c r="L58" s="77"/>
      <c r="M58" s="128"/>
      <c r="N58" s="131">
        <v>1</v>
      </c>
      <c r="O58" s="125" t="str">
        <f t="array" ref="O58">IF(AND(H58&lt;&gt;"",H58&lt;&gt;"-"),IF(SUMPRODUCT($Q$54:$W$54,--(Q58:W58&lt;&gt;""))&gt;0,SUMPRODUCT($Q$54:$W$54,Q58:W58)/SUMPRODUCT($Q$54:$W$54,--(Q58:W58&lt;&gt;"")),""),"")</f>
        <v/>
      </c>
      <c r="P58" s="120"/>
      <c r="Q58" s="153"/>
      <c r="R58" s="153">
        <v>0</v>
      </c>
      <c r="S58" s="153"/>
      <c r="T58" s="153"/>
      <c r="U58" s="153"/>
      <c r="V58" s="153"/>
      <c r="W58" s="153"/>
    </row>
    <row r="59" outlineLevel="1" spans="2:23">
      <c r="B59" s="72" t="s">
        <v>75</v>
      </c>
      <c r="C59" s="73"/>
      <c r="D59" s="73"/>
      <c r="E59" s="73"/>
      <c r="F59" s="73"/>
      <c r="G59" s="73"/>
      <c r="H59" s="73"/>
      <c r="I59" s="73"/>
      <c r="J59" s="73"/>
      <c r="K59" s="73"/>
      <c r="L59" s="73"/>
      <c r="M59" s="73"/>
      <c r="N59" s="73"/>
      <c r="O59" s="73"/>
      <c r="P59" s="127"/>
      <c r="Q59" s="127"/>
      <c r="R59" s="127"/>
      <c r="S59" s="127"/>
      <c r="T59" s="127"/>
      <c r="U59" s="127"/>
      <c r="V59" s="127"/>
      <c r="W59" s="154"/>
    </row>
    <row r="60" s="20" customFormat="1" outlineLevel="1" spans="2:24">
      <c r="B60" s="74"/>
      <c r="C60" s="74"/>
      <c r="D60" s="75"/>
      <c r="E60" s="75"/>
      <c r="F60" s="75"/>
      <c r="G60" s="75"/>
      <c r="H60" s="75"/>
      <c r="I60" s="75"/>
      <c r="J60" s="75"/>
      <c r="K60" s="75"/>
      <c r="L60" s="75"/>
      <c r="M60" s="75"/>
      <c r="N60" s="75"/>
      <c r="O60" s="75"/>
      <c r="P60" s="75"/>
      <c r="Q60" s="75"/>
      <c r="R60" s="75"/>
      <c r="S60" s="75"/>
      <c r="T60" s="75"/>
      <c r="U60" s="75"/>
      <c r="V60" s="75"/>
      <c r="W60" s="75"/>
      <c r="X60" s="27"/>
    </row>
    <row r="61" ht="17.4" spans="2:23">
      <c r="B61" s="84" t="s">
        <v>110</v>
      </c>
      <c r="C61" s="85"/>
      <c r="D61" s="85"/>
      <c r="E61" s="85"/>
      <c r="F61" s="85"/>
      <c r="G61" s="85"/>
      <c r="H61" s="85"/>
      <c r="I61" s="85"/>
      <c r="J61" s="85"/>
      <c r="K61" s="85"/>
      <c r="L61" s="85"/>
      <c r="M61" s="85"/>
      <c r="N61" s="85"/>
      <c r="O61" s="85"/>
      <c r="P61" s="58"/>
      <c r="Q61" s="58"/>
      <c r="R61" s="58"/>
      <c r="S61" s="58"/>
      <c r="T61" s="58"/>
      <c r="U61" s="58"/>
      <c r="V61" s="58"/>
      <c r="W61" s="146"/>
    </row>
    <row r="62" outlineLevel="1" spans="2:23">
      <c r="B62" s="59" t="s">
        <v>53</v>
      </c>
      <c r="C62" s="60" t="s">
        <v>54</v>
      </c>
      <c r="D62" s="79" t="s">
        <v>55</v>
      </c>
      <c r="E62" s="79" t="s">
        <v>89</v>
      </c>
      <c r="F62" s="79" t="s">
        <v>57</v>
      </c>
      <c r="G62" s="79" t="s">
        <v>58</v>
      </c>
      <c r="H62" s="76" t="s">
        <v>78</v>
      </c>
      <c r="I62" s="79" t="s">
        <v>79</v>
      </c>
      <c r="J62" s="79" t="s">
        <v>61</v>
      </c>
      <c r="K62" s="79" t="s">
        <v>62</v>
      </c>
      <c r="L62" s="79" t="s">
        <v>63</v>
      </c>
      <c r="M62" s="76" t="s">
        <v>11</v>
      </c>
      <c r="N62" s="132" t="s">
        <v>64</v>
      </c>
      <c r="O62" s="79" t="s">
        <v>65</v>
      </c>
      <c r="P62" s="120"/>
      <c r="Q62" s="147" t="s">
        <v>66</v>
      </c>
      <c r="R62" s="148"/>
      <c r="S62" s="148"/>
      <c r="T62" s="148"/>
      <c r="U62" s="148"/>
      <c r="V62" s="148"/>
      <c r="W62" s="149"/>
    </row>
    <row r="63" ht="20.4" outlineLevel="1" spans="2:23">
      <c r="B63" s="59"/>
      <c r="C63" s="63"/>
      <c r="D63" s="79"/>
      <c r="E63" s="79"/>
      <c r="F63" s="79"/>
      <c r="G63" s="79"/>
      <c r="H63" s="76"/>
      <c r="I63" s="79"/>
      <c r="J63" s="79"/>
      <c r="K63" s="79"/>
      <c r="L63" s="79"/>
      <c r="M63" s="76"/>
      <c r="N63" s="132"/>
      <c r="O63" s="79"/>
      <c r="P63" s="120"/>
      <c r="Q63" s="59" t="s">
        <v>111</v>
      </c>
      <c r="R63" s="59" t="s">
        <v>112</v>
      </c>
      <c r="S63" s="59" t="s">
        <v>113</v>
      </c>
      <c r="T63" s="59" t="s">
        <v>114</v>
      </c>
      <c r="U63" s="160"/>
      <c r="V63" s="160"/>
      <c r="W63" s="59" t="s">
        <v>115</v>
      </c>
    </row>
    <row r="64" outlineLevel="1" spans="2:23">
      <c r="B64" s="59"/>
      <c r="C64" s="66"/>
      <c r="D64" s="79"/>
      <c r="E64" s="79"/>
      <c r="F64" s="79"/>
      <c r="G64" s="79"/>
      <c r="H64" s="76"/>
      <c r="I64" s="79"/>
      <c r="J64" s="79"/>
      <c r="K64" s="79"/>
      <c r="L64" s="79"/>
      <c r="M64" s="76"/>
      <c r="N64" s="132"/>
      <c r="O64" s="79"/>
      <c r="P64" s="120"/>
      <c r="Q64" s="124">
        <v>1</v>
      </c>
      <c r="R64" s="124">
        <v>5</v>
      </c>
      <c r="S64" s="124">
        <v>5</v>
      </c>
      <c r="T64" s="124">
        <v>2</v>
      </c>
      <c r="U64" s="161"/>
      <c r="V64" s="161"/>
      <c r="W64" s="124">
        <v>2</v>
      </c>
    </row>
    <row r="65" ht="30.6" outlineLevel="1" spans="2:23">
      <c r="B65" s="80" t="s">
        <v>40</v>
      </c>
      <c r="C65" s="81" t="s">
        <v>116</v>
      </c>
      <c r="D65" s="162" t="s">
        <v>117</v>
      </c>
      <c r="E65" s="77" t="s">
        <v>102</v>
      </c>
      <c r="F65" s="163" t="s">
        <v>118</v>
      </c>
      <c r="G65" s="163" t="s">
        <v>119</v>
      </c>
      <c r="H65" s="71" t="str">
        <f t="shared" ref="H65:H77" si="2">IF(B65&lt;&gt;"",SUBSTITUTE(VLOOKUP(B65,LabelListLookUp,2,FALSE),", ",","&amp;CHAR(10)),"")</f>
        <v/>
      </c>
      <c r="I65" s="163" t="s">
        <v>120</v>
      </c>
      <c r="J65" s="163"/>
      <c r="K65" s="71" t="str">
        <f t="shared" ref="K65:K77" si="3">WPtarget</f>
        <v>TBD</v>
      </c>
      <c r="L65" s="163"/>
      <c r="M65" s="166"/>
      <c r="N65" s="167">
        <v>1</v>
      </c>
      <c r="O65" s="125" t="str">
        <f t="array" ref="O65">IF(AND(H65&lt;&gt;"",H65&lt;&gt;"-"),IF(SUMPRODUCT($Q$64:$W$64,--(Q65:W65&lt;&gt;""))&gt;0,SUMPRODUCT($Q$64:$W$64,Q65:W65)/SUMPRODUCT($Q$64:$W$64,--(Q65:W65&lt;&gt;"")),""),"")</f>
        <v/>
      </c>
      <c r="P65" s="120"/>
      <c r="Q65" s="153">
        <v>0</v>
      </c>
      <c r="R65" s="153"/>
      <c r="S65" s="153"/>
      <c r="T65" s="153"/>
      <c r="U65" s="153"/>
      <c r="V65" s="153"/>
      <c r="W65" s="153"/>
    </row>
    <row r="66" ht="30.6" outlineLevel="1" spans="2:23">
      <c r="B66" s="80" t="s">
        <v>40</v>
      </c>
      <c r="C66" s="81" t="s">
        <v>121</v>
      </c>
      <c r="D66" s="162" t="s">
        <v>117</v>
      </c>
      <c r="E66" s="77" t="s">
        <v>102</v>
      </c>
      <c r="F66" s="164" t="s">
        <v>122</v>
      </c>
      <c r="G66" s="164" t="s">
        <v>123</v>
      </c>
      <c r="H66" s="71" t="str">
        <f t="shared" si="2"/>
        <v/>
      </c>
      <c r="I66" s="164" t="s">
        <v>124</v>
      </c>
      <c r="J66" s="164"/>
      <c r="K66" s="71" t="str">
        <f t="shared" si="3"/>
        <v>TBD</v>
      </c>
      <c r="L66" s="164"/>
      <c r="M66" s="168"/>
      <c r="N66" s="169">
        <v>1</v>
      </c>
      <c r="O66" s="125" t="str">
        <f t="array" ref="O66">IF(AND(H66&lt;&gt;"",H66&lt;&gt;"-"),IF(SUMPRODUCT($Q$64:$W$64,--(Q66:W66&lt;&gt;""))&gt;0,SUMPRODUCT($Q$64:$W$64,Q66:W66)/SUMPRODUCT($Q$64:$W$64,--(Q66:W66&lt;&gt;"")),""),"")</f>
        <v/>
      </c>
      <c r="P66" s="120"/>
      <c r="Q66" s="153">
        <v>0</v>
      </c>
      <c r="R66" s="153"/>
      <c r="S66" s="153"/>
      <c r="T66" s="153"/>
      <c r="U66" s="153"/>
      <c r="V66" s="153"/>
      <c r="W66" s="153"/>
    </row>
    <row r="67" ht="30.6" outlineLevel="1" spans="2:23">
      <c r="B67" s="80" t="s">
        <v>40</v>
      </c>
      <c r="C67" s="81" t="s">
        <v>125</v>
      </c>
      <c r="D67" s="162" t="s">
        <v>117</v>
      </c>
      <c r="E67" s="77" t="s">
        <v>102</v>
      </c>
      <c r="F67" s="164" t="s">
        <v>126</v>
      </c>
      <c r="G67" s="164" t="s">
        <v>127</v>
      </c>
      <c r="H67" s="71" t="str">
        <f t="shared" si="2"/>
        <v/>
      </c>
      <c r="I67" s="164" t="s">
        <v>128</v>
      </c>
      <c r="J67" s="164"/>
      <c r="K67" s="71" t="str">
        <f t="shared" si="3"/>
        <v>TBD</v>
      </c>
      <c r="L67" s="164"/>
      <c r="M67" s="168"/>
      <c r="N67" s="169">
        <v>1</v>
      </c>
      <c r="O67" s="125" t="str">
        <f t="array" ref="O67">IF(AND(H67&lt;&gt;"",H67&lt;&gt;"-"),IF(SUMPRODUCT($Q$64:$W$64,--(Q67:W67&lt;&gt;""))&gt;0,SUMPRODUCT($Q$64:$W$64,Q67:W67)/SUMPRODUCT($Q$64:$W$64,--(Q67:W67&lt;&gt;"")),""),"")</f>
        <v/>
      </c>
      <c r="P67" s="120"/>
      <c r="Q67" s="153">
        <v>0</v>
      </c>
      <c r="R67" s="153"/>
      <c r="S67" s="153"/>
      <c r="T67" s="153"/>
      <c r="U67" s="153"/>
      <c r="V67" s="153"/>
      <c r="W67" s="153"/>
    </row>
    <row r="68" ht="40.8" outlineLevel="1" spans="2:23">
      <c r="B68" s="80" t="s">
        <v>40</v>
      </c>
      <c r="C68" s="81" t="s">
        <v>129</v>
      </c>
      <c r="D68" s="162" t="s">
        <v>117</v>
      </c>
      <c r="E68" s="77" t="s">
        <v>102</v>
      </c>
      <c r="F68" s="164" t="s">
        <v>130</v>
      </c>
      <c r="G68" s="164" t="s">
        <v>131</v>
      </c>
      <c r="H68" s="71" t="str">
        <f t="shared" si="2"/>
        <v/>
      </c>
      <c r="I68" s="164" t="s">
        <v>132</v>
      </c>
      <c r="J68" s="164"/>
      <c r="K68" s="71" t="str">
        <f t="shared" si="3"/>
        <v>TBD</v>
      </c>
      <c r="L68" s="164"/>
      <c r="M68" s="168"/>
      <c r="N68" s="169">
        <v>1</v>
      </c>
      <c r="O68" s="125" t="str">
        <f>IF(AND(H68&lt;&gt;"",H68&lt;&gt;"-"),IF(SUMPRODUCT($Q$64:$W$64,--(Q68:W68&lt;&gt;""))&gt;0,SUMPRODUCT($Q$64:$W$64,Q68:W68)/SUMPRODUCT($Q$64:$W$64,--(Q68:W68&lt;&gt;"")),""),"")</f>
        <v/>
      </c>
      <c r="P68" s="120"/>
      <c r="Q68" s="153"/>
      <c r="R68" s="153">
        <v>0</v>
      </c>
      <c r="S68" s="153">
        <v>0</v>
      </c>
      <c r="T68" s="153">
        <v>0</v>
      </c>
      <c r="U68" s="153"/>
      <c r="V68" s="153"/>
      <c r="W68" s="153"/>
    </row>
    <row r="69" ht="33.6" customHeight="1" outlineLevel="1" spans="2:23">
      <c r="B69" s="80" t="s">
        <v>40</v>
      </c>
      <c r="C69" s="81" t="s">
        <v>133</v>
      </c>
      <c r="D69" s="162" t="s">
        <v>117</v>
      </c>
      <c r="E69" s="77" t="s">
        <v>102</v>
      </c>
      <c r="F69" s="164" t="s">
        <v>134</v>
      </c>
      <c r="G69" s="164" t="s">
        <v>135</v>
      </c>
      <c r="H69" s="71" t="str">
        <f t="shared" si="2"/>
        <v/>
      </c>
      <c r="I69" s="164" t="s">
        <v>136</v>
      </c>
      <c r="J69" s="164"/>
      <c r="K69" s="71" t="str">
        <f t="shared" si="3"/>
        <v>TBD</v>
      </c>
      <c r="L69" s="164"/>
      <c r="M69" s="168"/>
      <c r="N69" s="169">
        <v>1</v>
      </c>
      <c r="O69" s="125" t="str">
        <f t="array" ref="O69">IF(AND(H69&lt;&gt;"",H69&lt;&gt;"-"),IF(SUMPRODUCT($Q$64:$W$64,--(Q69:W69&lt;&gt;""))&gt;0,SUMPRODUCT($Q$64:$W$64,Q69:W69)/SUMPRODUCT($Q$64:$W$64,--(Q69:W69&lt;&gt;"")),""),"")</f>
        <v/>
      </c>
      <c r="P69" s="120"/>
      <c r="Q69" s="153">
        <v>0</v>
      </c>
      <c r="R69" s="153"/>
      <c r="S69" s="153"/>
      <c r="T69" s="153"/>
      <c r="U69" s="153"/>
      <c r="V69" s="153"/>
      <c r="W69" s="153"/>
    </row>
    <row r="70" ht="30.6" customHeight="1" outlineLevel="1" spans="2:23">
      <c r="B70" s="80" t="s">
        <v>40</v>
      </c>
      <c r="C70" s="81" t="s">
        <v>137</v>
      </c>
      <c r="D70" s="162" t="s">
        <v>117</v>
      </c>
      <c r="E70" s="77" t="s">
        <v>102</v>
      </c>
      <c r="F70" s="164" t="s">
        <v>138</v>
      </c>
      <c r="G70" s="164" t="s">
        <v>139</v>
      </c>
      <c r="H70" s="71" t="str">
        <f t="shared" si="2"/>
        <v/>
      </c>
      <c r="I70" s="164" t="s">
        <v>140</v>
      </c>
      <c r="J70" s="164"/>
      <c r="K70" s="71" t="str">
        <f t="shared" si="3"/>
        <v>TBD</v>
      </c>
      <c r="L70" s="164"/>
      <c r="M70" s="168"/>
      <c r="N70" s="169">
        <v>1</v>
      </c>
      <c r="O70" s="125" t="str">
        <f t="array" ref="O70">IF(AND(H70&lt;&gt;"",H70&lt;&gt;"-"),IF(SUMPRODUCT($Q$64:$W$64,--(Q70:W70&lt;&gt;""))&gt;0,SUMPRODUCT($Q$64:$W$64,Q70:W70)/SUMPRODUCT($Q$64:$W$64,--(Q70:W70&lt;&gt;"")),""),"")</f>
        <v/>
      </c>
      <c r="P70" s="120"/>
      <c r="Q70" s="153">
        <v>0</v>
      </c>
      <c r="R70" s="153"/>
      <c r="S70" s="153"/>
      <c r="T70" s="153"/>
      <c r="U70" s="153"/>
      <c r="V70" s="153"/>
      <c r="W70" s="153"/>
    </row>
    <row r="71" ht="71.4" outlineLevel="1" spans="2:23">
      <c r="B71" s="80" t="s">
        <v>40</v>
      </c>
      <c r="C71" s="81" t="s">
        <v>141</v>
      </c>
      <c r="D71" s="162" t="s">
        <v>117</v>
      </c>
      <c r="E71" s="77" t="s">
        <v>102</v>
      </c>
      <c r="F71" s="164" t="s">
        <v>142</v>
      </c>
      <c r="G71" s="164" t="s">
        <v>143</v>
      </c>
      <c r="H71" s="71" t="str">
        <f t="shared" si="2"/>
        <v/>
      </c>
      <c r="I71" s="164" t="s">
        <v>144</v>
      </c>
      <c r="J71" s="164"/>
      <c r="K71" s="71" t="str">
        <f t="shared" si="3"/>
        <v>TBD</v>
      </c>
      <c r="L71" s="164"/>
      <c r="M71" s="168"/>
      <c r="N71" s="169">
        <v>1</v>
      </c>
      <c r="O71" s="125" t="str">
        <f t="array" ref="O71">IF(AND(H71&lt;&gt;"",H71&lt;&gt;"-"),IF(SUMPRODUCT($Q$64:$W$64,--(Q71:W71&lt;&gt;""))&gt;0,SUMPRODUCT($Q$64:$W$64,Q71:W71)/SUMPRODUCT($Q$64:$W$64,--(Q71:W71&lt;&gt;"")),""),"")</f>
        <v/>
      </c>
      <c r="P71" s="120"/>
      <c r="Q71" s="153"/>
      <c r="R71" s="153">
        <v>0</v>
      </c>
      <c r="S71" s="153">
        <v>0</v>
      </c>
      <c r="T71" s="153">
        <v>0</v>
      </c>
      <c r="U71" s="153"/>
      <c r="V71" s="153"/>
      <c r="W71" s="153"/>
    </row>
    <row r="72" ht="30.6" outlineLevel="1" spans="2:23">
      <c r="B72" s="80" t="s">
        <v>40</v>
      </c>
      <c r="C72" s="81" t="s">
        <v>145</v>
      </c>
      <c r="D72" s="162" t="s">
        <v>117</v>
      </c>
      <c r="E72" s="77" t="s">
        <v>102</v>
      </c>
      <c r="F72" s="164" t="s">
        <v>146</v>
      </c>
      <c r="G72" s="164" t="s">
        <v>147</v>
      </c>
      <c r="H72" s="71" t="str">
        <f t="shared" si="2"/>
        <v/>
      </c>
      <c r="I72" s="164" t="s">
        <v>148</v>
      </c>
      <c r="J72" s="164"/>
      <c r="K72" s="71" t="str">
        <f t="shared" si="3"/>
        <v>TBD</v>
      </c>
      <c r="L72" s="164"/>
      <c r="M72" s="168"/>
      <c r="N72" s="169">
        <v>1</v>
      </c>
      <c r="O72" s="125" t="str">
        <f t="array" ref="O72">IF(AND(H72&lt;&gt;"",H72&lt;&gt;"-"),IF(SUMPRODUCT($Q$64:$W$64,--(Q72:W72&lt;&gt;""))&gt;0,SUMPRODUCT($Q$64:$W$64,Q72:W72)/SUMPRODUCT($Q$64:$W$64,--(Q72:W72&lt;&gt;"")),""),"")</f>
        <v/>
      </c>
      <c r="P72" s="120"/>
      <c r="Q72" s="153">
        <v>0</v>
      </c>
      <c r="R72" s="153"/>
      <c r="S72" s="153"/>
      <c r="T72" s="153"/>
      <c r="U72" s="153"/>
      <c r="V72" s="153"/>
      <c r="W72" s="153"/>
    </row>
    <row r="73" ht="30.6" outlineLevel="1" spans="2:23">
      <c r="B73" s="80" t="s">
        <v>40</v>
      </c>
      <c r="C73" s="81" t="s">
        <v>149</v>
      </c>
      <c r="D73" s="162" t="s">
        <v>117</v>
      </c>
      <c r="E73" s="77" t="s">
        <v>102</v>
      </c>
      <c r="F73" s="164" t="s">
        <v>150</v>
      </c>
      <c r="G73" s="164" t="s">
        <v>151</v>
      </c>
      <c r="H73" s="71" t="str">
        <f t="shared" si="2"/>
        <v/>
      </c>
      <c r="I73" s="164" t="s">
        <v>152</v>
      </c>
      <c r="J73" s="164"/>
      <c r="K73" s="71" t="str">
        <f t="shared" si="3"/>
        <v>TBD</v>
      </c>
      <c r="L73" s="164"/>
      <c r="M73" s="168"/>
      <c r="N73" s="169">
        <v>1</v>
      </c>
      <c r="O73" s="125" t="str">
        <f t="array" ref="O73">IF(AND(H73&lt;&gt;"",H73&lt;&gt;"-"),IF(SUMPRODUCT($Q$64:$W$64,--(Q73:W73&lt;&gt;""))&gt;0,SUMPRODUCT($Q$64:$W$64,Q73:W73)/SUMPRODUCT($Q$64:$W$64,--(Q73:W73&lt;&gt;"")),""),"")</f>
        <v/>
      </c>
      <c r="P73" s="120"/>
      <c r="Q73" s="153">
        <v>0</v>
      </c>
      <c r="R73" s="153"/>
      <c r="S73" s="153"/>
      <c r="T73" s="153"/>
      <c r="U73" s="153"/>
      <c r="V73" s="153"/>
      <c r="W73" s="153"/>
    </row>
    <row r="74" ht="71.4" outlineLevel="1" spans="2:23">
      <c r="B74" s="80" t="s">
        <v>40</v>
      </c>
      <c r="C74" s="81" t="s">
        <v>153</v>
      </c>
      <c r="D74" s="162" t="s">
        <v>117</v>
      </c>
      <c r="E74" s="77" t="s">
        <v>102</v>
      </c>
      <c r="F74" s="164" t="s">
        <v>154</v>
      </c>
      <c r="G74" s="164" t="s">
        <v>155</v>
      </c>
      <c r="H74" s="71" t="str">
        <f t="shared" si="2"/>
        <v/>
      </c>
      <c r="I74" s="212" t="s">
        <v>156</v>
      </c>
      <c r="J74" s="164"/>
      <c r="K74" s="71" t="str">
        <f t="shared" si="3"/>
        <v>TBD</v>
      </c>
      <c r="L74" s="164"/>
      <c r="M74" s="168"/>
      <c r="N74" s="169">
        <v>1</v>
      </c>
      <c r="O74" s="125" t="str">
        <f t="array" ref="O74">IF(AND(H74&lt;&gt;"",H74&lt;&gt;"-"),IF(SUMPRODUCT($Q$64:$W$64,--(Q74:W74&lt;&gt;""))&gt;0,SUMPRODUCT($Q$64:$W$64,Q74:W74)/SUMPRODUCT($Q$64:$W$64,--(Q74:W74&lt;&gt;"")),""),"")</f>
        <v/>
      </c>
      <c r="P74" s="120"/>
      <c r="Q74" s="153"/>
      <c r="R74" s="153">
        <v>0</v>
      </c>
      <c r="S74" s="153">
        <v>0</v>
      </c>
      <c r="T74" s="153">
        <v>0</v>
      </c>
      <c r="U74" s="153"/>
      <c r="V74" s="153"/>
      <c r="W74" s="153"/>
    </row>
    <row r="75" ht="30.6" outlineLevel="1" spans="2:23">
      <c r="B75" s="80" t="s">
        <v>40</v>
      </c>
      <c r="C75" s="81" t="s">
        <v>157</v>
      </c>
      <c r="D75" s="162" t="s">
        <v>117</v>
      </c>
      <c r="E75" s="77" t="s">
        <v>102</v>
      </c>
      <c r="F75" s="164" t="s">
        <v>158</v>
      </c>
      <c r="G75" s="164" t="s">
        <v>159</v>
      </c>
      <c r="H75" s="71" t="str">
        <f t="shared" si="2"/>
        <v/>
      </c>
      <c r="I75" s="164" t="s">
        <v>160</v>
      </c>
      <c r="J75" s="164"/>
      <c r="K75" s="71" t="str">
        <f t="shared" si="3"/>
        <v>TBD</v>
      </c>
      <c r="L75" s="164"/>
      <c r="M75" s="168"/>
      <c r="N75" s="169">
        <v>1</v>
      </c>
      <c r="O75" s="125" t="str">
        <f t="array" ref="O75">IF(AND(H75&lt;&gt;"",H75&lt;&gt;"-"),IF(SUMPRODUCT($Q$64:$W$64,--(Q75:W75&lt;&gt;""))&gt;0,SUMPRODUCT($Q$64:$W$64,Q75:W75)/SUMPRODUCT($Q$64:$W$64,--(Q75:W75&lt;&gt;"")),""),"")</f>
        <v/>
      </c>
      <c r="P75" s="120"/>
      <c r="Q75" s="153">
        <v>0</v>
      </c>
      <c r="R75" s="153"/>
      <c r="S75" s="153"/>
      <c r="T75" s="153"/>
      <c r="U75" s="153"/>
      <c r="V75" s="153"/>
      <c r="W75" s="153"/>
    </row>
    <row r="76" ht="30.6" outlineLevel="1" spans="2:23">
      <c r="B76" s="80" t="s">
        <v>40</v>
      </c>
      <c r="C76" s="81" t="s">
        <v>161</v>
      </c>
      <c r="D76" s="162" t="s">
        <v>117</v>
      </c>
      <c r="E76" s="77" t="s">
        <v>102</v>
      </c>
      <c r="F76" s="164" t="s">
        <v>162</v>
      </c>
      <c r="G76" s="164" t="s">
        <v>163</v>
      </c>
      <c r="H76" s="71" t="str">
        <f t="shared" si="2"/>
        <v/>
      </c>
      <c r="I76" s="164" t="s">
        <v>164</v>
      </c>
      <c r="J76" s="164"/>
      <c r="K76" s="71" t="str">
        <f t="shared" si="3"/>
        <v>TBD</v>
      </c>
      <c r="L76" s="164"/>
      <c r="M76" s="168"/>
      <c r="N76" s="169">
        <v>1</v>
      </c>
      <c r="O76" s="125" t="str">
        <f t="array" ref="O76">IF(AND(H76&lt;&gt;"",H76&lt;&gt;"-"),IF(SUMPRODUCT($Q$64:$W$64,--(Q76:W76&lt;&gt;""))&gt;0,SUMPRODUCT($Q$64:$W$64,Q76:W76)/SUMPRODUCT($Q$64:$W$64,--(Q76:W76&lt;&gt;"")),""),"")</f>
        <v/>
      </c>
      <c r="P76" s="120"/>
      <c r="Q76" s="153">
        <v>0</v>
      </c>
      <c r="R76" s="153"/>
      <c r="S76" s="153"/>
      <c r="T76" s="153"/>
      <c r="U76" s="153"/>
      <c r="V76" s="153"/>
      <c r="W76" s="153"/>
    </row>
    <row r="77" ht="71.4" outlineLevel="1" spans="2:23">
      <c r="B77" s="80" t="s">
        <v>40</v>
      </c>
      <c r="C77" s="81" t="s">
        <v>165</v>
      </c>
      <c r="D77" s="162" t="s">
        <v>117</v>
      </c>
      <c r="E77" s="77" t="s">
        <v>102</v>
      </c>
      <c r="F77" s="164" t="s">
        <v>166</v>
      </c>
      <c r="G77" s="164" t="s">
        <v>167</v>
      </c>
      <c r="H77" s="71" t="str">
        <f t="shared" si="2"/>
        <v/>
      </c>
      <c r="I77" s="212" t="s">
        <v>168</v>
      </c>
      <c r="J77" s="164"/>
      <c r="K77" s="71" t="str">
        <f t="shared" si="3"/>
        <v>TBD</v>
      </c>
      <c r="L77" s="164"/>
      <c r="M77" s="168"/>
      <c r="N77" s="169">
        <v>1</v>
      </c>
      <c r="O77" s="125" t="str">
        <f t="array" ref="O77">IF(AND(H77&lt;&gt;"",H77&lt;&gt;"-"),IF(SUMPRODUCT($Q$64:$W$64,--(Q77:W77&lt;&gt;""))&gt;0,SUMPRODUCT($Q$64:$W$64,Q77:W77)/SUMPRODUCT($Q$64:$W$64,--(Q77:W77&lt;&gt;"")),""),"")</f>
        <v/>
      </c>
      <c r="P77" s="120"/>
      <c r="Q77" s="153"/>
      <c r="R77" s="153">
        <v>0</v>
      </c>
      <c r="S77" s="153">
        <v>0</v>
      </c>
      <c r="T77" s="153">
        <v>0</v>
      </c>
      <c r="U77" s="153"/>
      <c r="V77" s="153"/>
      <c r="W77" s="153"/>
    </row>
    <row r="78" outlineLevel="1" spans="2:23">
      <c r="B78" s="72" t="s">
        <v>75</v>
      </c>
      <c r="C78" s="73"/>
      <c r="D78" s="73"/>
      <c r="E78" s="73"/>
      <c r="F78" s="73"/>
      <c r="G78" s="73"/>
      <c r="H78" s="73"/>
      <c r="I78" s="73"/>
      <c r="J78" s="73"/>
      <c r="K78" s="73"/>
      <c r="L78" s="73"/>
      <c r="M78" s="73"/>
      <c r="N78" s="73"/>
      <c r="O78" s="73"/>
      <c r="P78" s="127"/>
      <c r="Q78" s="127"/>
      <c r="R78" s="127"/>
      <c r="S78" s="127"/>
      <c r="T78" s="127"/>
      <c r="U78" s="127"/>
      <c r="V78" s="127"/>
      <c r="W78" s="154"/>
    </row>
    <row r="79" s="20" customFormat="1" outlineLevel="1" spans="2:24">
      <c r="B79" s="74"/>
      <c r="C79" s="74"/>
      <c r="D79" s="75"/>
      <c r="E79" s="75"/>
      <c r="F79" s="75"/>
      <c r="G79" s="75"/>
      <c r="H79" s="75"/>
      <c r="I79" s="75"/>
      <c r="J79" s="75"/>
      <c r="K79" s="75"/>
      <c r="L79" s="75"/>
      <c r="M79" s="75"/>
      <c r="N79" s="75"/>
      <c r="O79" s="75"/>
      <c r="P79" s="75"/>
      <c r="Q79" s="75"/>
      <c r="R79" s="75"/>
      <c r="S79" s="75"/>
      <c r="T79" s="75"/>
      <c r="U79" s="75"/>
      <c r="V79" s="75"/>
      <c r="W79" s="75"/>
      <c r="X79" s="27"/>
    </row>
    <row r="80" ht="17.4" spans="2:23">
      <c r="B80" s="84" t="s">
        <v>169</v>
      </c>
      <c r="C80" s="85"/>
      <c r="D80" s="85"/>
      <c r="E80" s="85"/>
      <c r="F80" s="85"/>
      <c r="G80" s="85"/>
      <c r="H80" s="85"/>
      <c r="I80" s="85"/>
      <c r="J80" s="85"/>
      <c r="K80" s="85"/>
      <c r="L80" s="85"/>
      <c r="M80" s="85"/>
      <c r="N80" s="85"/>
      <c r="O80" s="85"/>
      <c r="P80" s="58"/>
      <c r="Q80" s="58"/>
      <c r="R80" s="58"/>
      <c r="S80" s="58"/>
      <c r="T80" s="58"/>
      <c r="U80" s="58"/>
      <c r="V80" s="58"/>
      <c r="W80" s="146"/>
    </row>
    <row r="81" customHeight="1" outlineLevel="1" spans="2:23">
      <c r="B81" s="60" t="s">
        <v>53</v>
      </c>
      <c r="C81" s="60" t="s">
        <v>54</v>
      </c>
      <c r="D81" s="61" t="s">
        <v>55</v>
      </c>
      <c r="E81" s="61" t="s">
        <v>89</v>
      </c>
      <c r="F81" s="61" t="s">
        <v>57</v>
      </c>
      <c r="G81" s="61" t="s">
        <v>58</v>
      </c>
      <c r="H81" s="62" t="s">
        <v>78</v>
      </c>
      <c r="I81" s="61" t="s">
        <v>79</v>
      </c>
      <c r="J81" s="61" t="s">
        <v>61</v>
      </c>
      <c r="K81" s="61" t="s">
        <v>62</v>
      </c>
      <c r="L81" s="61" t="s">
        <v>63</v>
      </c>
      <c r="M81" s="62" t="s">
        <v>11</v>
      </c>
      <c r="N81" s="116" t="s">
        <v>64</v>
      </c>
      <c r="O81" s="61" t="s">
        <v>65</v>
      </c>
      <c r="P81" s="126"/>
      <c r="Q81" s="147" t="s">
        <v>66</v>
      </c>
      <c r="R81" s="148"/>
      <c r="S81" s="148"/>
      <c r="T81" s="148"/>
      <c r="U81" s="148"/>
      <c r="V81" s="148"/>
      <c r="W81" s="149"/>
    </row>
    <row r="82" ht="20.4" outlineLevel="1" spans="2:23">
      <c r="B82" s="63"/>
      <c r="C82" s="63"/>
      <c r="D82" s="64"/>
      <c r="E82" s="64"/>
      <c r="F82" s="64"/>
      <c r="G82" s="64"/>
      <c r="H82" s="65"/>
      <c r="I82" s="64"/>
      <c r="J82" s="64"/>
      <c r="K82" s="64"/>
      <c r="L82" s="64"/>
      <c r="M82" s="65"/>
      <c r="N82" s="119"/>
      <c r="O82" s="64"/>
      <c r="P82" s="126"/>
      <c r="Q82" s="59" t="s">
        <v>111</v>
      </c>
      <c r="R82" s="59" t="s">
        <v>112</v>
      </c>
      <c r="S82" s="59" t="s">
        <v>113</v>
      </c>
      <c r="T82" s="59" t="s">
        <v>114</v>
      </c>
      <c r="U82" s="160"/>
      <c r="V82" s="160"/>
      <c r="W82" s="59" t="s">
        <v>115</v>
      </c>
    </row>
    <row r="83" outlineLevel="1" spans="2:23">
      <c r="B83" s="66"/>
      <c r="C83" s="66"/>
      <c r="D83" s="67"/>
      <c r="E83" s="67"/>
      <c r="F83" s="67"/>
      <c r="G83" s="67"/>
      <c r="H83" s="68"/>
      <c r="I83" s="67"/>
      <c r="J83" s="67"/>
      <c r="K83" s="67"/>
      <c r="L83" s="67"/>
      <c r="M83" s="68"/>
      <c r="N83" s="170"/>
      <c r="O83" s="67"/>
      <c r="P83" s="126"/>
      <c r="Q83" s="124">
        <v>1</v>
      </c>
      <c r="R83" s="124">
        <v>5</v>
      </c>
      <c r="S83" s="124">
        <v>5</v>
      </c>
      <c r="T83" s="124">
        <v>2</v>
      </c>
      <c r="U83" s="161"/>
      <c r="V83" s="161"/>
      <c r="W83" s="124">
        <v>2</v>
      </c>
    </row>
    <row r="84" ht="20.4" outlineLevel="1" spans="2:23">
      <c r="B84" s="80" t="s">
        <v>40</v>
      </c>
      <c r="C84" s="81" t="s">
        <v>170</v>
      </c>
      <c r="D84" s="77" t="s">
        <v>171</v>
      </c>
      <c r="E84" s="164" t="s">
        <v>102</v>
      </c>
      <c r="F84" s="164" t="s">
        <v>172</v>
      </c>
      <c r="G84" s="164" t="s">
        <v>173</v>
      </c>
      <c r="H84" s="71" t="str">
        <f>IF(B84&lt;&gt;"",SUBSTITUTE(VLOOKUP(B84,LabelListLookUp,2,FALSE),", ",","&amp;CHAR(10)),"")</f>
        <v/>
      </c>
      <c r="I84" s="164" t="s">
        <v>174</v>
      </c>
      <c r="J84" s="164"/>
      <c r="K84" s="71" t="str">
        <f>WPtarget</f>
        <v>TBD</v>
      </c>
      <c r="L84" s="164"/>
      <c r="M84" s="168"/>
      <c r="N84" s="169">
        <v>1</v>
      </c>
      <c r="O84" s="125" t="str">
        <f>IF(AND(H84&lt;&gt;"",H84&lt;&gt;"-"),IF(SUMPRODUCT($Q$83:$W$83,--(Q84:W84&lt;&gt;""))&gt;0,SUMPRODUCT($Q$83:$W$83,Q84:W84)/SUMPRODUCT($Q$83:$W$83,--(Q84:W84&lt;&gt;"")),""),"")</f>
        <v/>
      </c>
      <c r="P84" s="126"/>
      <c r="Q84" s="153"/>
      <c r="R84" s="153"/>
      <c r="S84" s="153"/>
      <c r="T84" s="153">
        <v>0</v>
      </c>
      <c r="U84" s="153"/>
      <c r="V84" s="153"/>
      <c r="W84" s="153"/>
    </row>
    <row r="85" ht="20.4" outlineLevel="1" spans="2:23">
      <c r="B85" s="80" t="s">
        <v>40</v>
      </c>
      <c r="C85" s="81" t="s">
        <v>175</v>
      </c>
      <c r="D85" s="77" t="s">
        <v>171</v>
      </c>
      <c r="E85" s="164" t="s">
        <v>102</v>
      </c>
      <c r="F85" s="164" t="s">
        <v>176</v>
      </c>
      <c r="G85" s="164" t="s">
        <v>177</v>
      </c>
      <c r="H85" s="71" t="str">
        <f>IF(B85&lt;&gt;"",SUBSTITUTE(VLOOKUP(B85,LabelListLookUp,2,FALSE),", ",","&amp;CHAR(10)),"")</f>
        <v/>
      </c>
      <c r="I85" s="164" t="s">
        <v>178</v>
      </c>
      <c r="J85" s="164"/>
      <c r="K85" s="71" t="str">
        <f>WPtarget</f>
        <v>TBD</v>
      </c>
      <c r="L85" s="164"/>
      <c r="M85" s="168"/>
      <c r="N85" s="169">
        <v>1</v>
      </c>
      <c r="O85" s="125" t="str">
        <f>IF(AND(H85&lt;&gt;"",H85&lt;&gt;"-"),IF(SUMPRODUCT($Q$83:$W$83,--(Q85:W85&lt;&gt;""))&gt;0,SUMPRODUCT($Q$83:$W$83,Q85:W85)/SUMPRODUCT($Q$83:$W$83,--(Q85:W85&lt;&gt;"")),""),"")</f>
        <v/>
      </c>
      <c r="P85" s="126"/>
      <c r="Q85" s="153"/>
      <c r="R85" s="153"/>
      <c r="S85" s="153"/>
      <c r="T85" s="153">
        <v>0</v>
      </c>
      <c r="U85" s="153"/>
      <c r="V85" s="153"/>
      <c r="W85" s="153"/>
    </row>
    <row r="86" outlineLevel="1" spans="2:23">
      <c r="B86" s="72" t="s">
        <v>75</v>
      </c>
      <c r="C86" s="73"/>
      <c r="D86" s="73"/>
      <c r="E86" s="73"/>
      <c r="F86" s="73"/>
      <c r="G86" s="73"/>
      <c r="H86" s="73"/>
      <c r="I86" s="73"/>
      <c r="J86" s="73"/>
      <c r="K86" s="73"/>
      <c r="L86" s="73"/>
      <c r="M86" s="73"/>
      <c r="N86" s="73"/>
      <c r="O86" s="73"/>
      <c r="P86" s="127"/>
      <c r="Q86" s="127"/>
      <c r="R86" s="127"/>
      <c r="S86" s="127"/>
      <c r="T86" s="127"/>
      <c r="U86" s="127"/>
      <c r="V86" s="127"/>
      <c r="W86" s="154"/>
    </row>
    <row r="87" s="20" customFormat="1" outlineLevel="1" spans="2:24">
      <c r="B87" s="74"/>
      <c r="C87" s="74"/>
      <c r="D87" s="75"/>
      <c r="E87" s="75"/>
      <c r="F87" s="75"/>
      <c r="G87" s="75"/>
      <c r="H87" s="75"/>
      <c r="I87" s="75"/>
      <c r="J87" s="75"/>
      <c r="K87" s="75"/>
      <c r="L87" s="75"/>
      <c r="M87" s="75"/>
      <c r="N87" s="75"/>
      <c r="O87" s="75"/>
      <c r="P87" s="75"/>
      <c r="Q87" s="75"/>
      <c r="R87" s="75"/>
      <c r="S87" s="75"/>
      <c r="T87" s="75"/>
      <c r="U87" s="75"/>
      <c r="V87" s="75"/>
      <c r="W87" s="75"/>
      <c r="X87" s="27"/>
    </row>
    <row r="88" ht="17.4" spans="2:23">
      <c r="B88" s="57" t="s">
        <v>179</v>
      </c>
      <c r="C88" s="58"/>
      <c r="D88" s="58"/>
      <c r="E88" s="58"/>
      <c r="F88" s="58"/>
      <c r="G88" s="58"/>
      <c r="H88" s="58"/>
      <c r="I88" s="58"/>
      <c r="J88" s="58"/>
      <c r="K88" s="58"/>
      <c r="L88" s="58"/>
      <c r="M88" s="58"/>
      <c r="N88" s="58"/>
      <c r="O88" s="58"/>
      <c r="P88" s="58"/>
      <c r="Q88" s="58"/>
      <c r="R88" s="58"/>
      <c r="S88" s="58"/>
      <c r="T88" s="58"/>
      <c r="U88" s="58"/>
      <c r="V88" s="58"/>
      <c r="W88" s="146"/>
    </row>
    <row r="89" outlineLevel="1" spans="2:23">
      <c r="B89" s="59" t="s">
        <v>53</v>
      </c>
      <c r="C89" s="60" t="s">
        <v>54</v>
      </c>
      <c r="D89" s="79" t="s">
        <v>55</v>
      </c>
      <c r="E89" s="79" t="s">
        <v>89</v>
      </c>
      <c r="F89" s="79" t="s">
        <v>57</v>
      </c>
      <c r="G89" s="79" t="s">
        <v>58</v>
      </c>
      <c r="H89" s="76" t="s">
        <v>78</v>
      </c>
      <c r="I89" s="79" t="s">
        <v>79</v>
      </c>
      <c r="J89" s="79" t="s">
        <v>61</v>
      </c>
      <c r="K89" s="79" t="s">
        <v>62</v>
      </c>
      <c r="L89" s="79" t="s">
        <v>63</v>
      </c>
      <c r="M89" s="76" t="s">
        <v>11</v>
      </c>
      <c r="N89" s="132" t="s">
        <v>64</v>
      </c>
      <c r="O89" s="79" t="s">
        <v>65</v>
      </c>
      <c r="P89" s="126"/>
      <c r="Q89" s="147" t="s">
        <v>66</v>
      </c>
      <c r="R89" s="148"/>
      <c r="S89" s="148"/>
      <c r="T89" s="148"/>
      <c r="U89" s="148"/>
      <c r="V89" s="148"/>
      <c r="W89" s="149"/>
    </row>
    <row r="90" ht="20.4" outlineLevel="1" spans="2:23">
      <c r="B90" s="59"/>
      <c r="C90" s="63"/>
      <c r="D90" s="79"/>
      <c r="E90" s="79"/>
      <c r="F90" s="79"/>
      <c r="G90" s="79"/>
      <c r="H90" s="76"/>
      <c r="I90" s="79"/>
      <c r="J90" s="79"/>
      <c r="K90" s="79"/>
      <c r="L90" s="79"/>
      <c r="M90" s="76"/>
      <c r="N90" s="132"/>
      <c r="O90" s="79"/>
      <c r="P90" s="126"/>
      <c r="Q90" s="59" t="s">
        <v>111</v>
      </c>
      <c r="R90" s="59" t="s">
        <v>112</v>
      </c>
      <c r="S90" s="59" t="s">
        <v>113</v>
      </c>
      <c r="T90" s="59" t="s">
        <v>114</v>
      </c>
      <c r="U90" s="160"/>
      <c r="V90" s="160"/>
      <c r="W90" s="59" t="s">
        <v>115</v>
      </c>
    </row>
    <row r="91" outlineLevel="1" spans="2:23">
      <c r="B91" s="60"/>
      <c r="C91" s="66"/>
      <c r="D91" s="79"/>
      <c r="E91" s="79"/>
      <c r="F91" s="79"/>
      <c r="G91" s="79"/>
      <c r="H91" s="76"/>
      <c r="I91" s="79"/>
      <c r="J91" s="79"/>
      <c r="K91" s="79"/>
      <c r="L91" s="79"/>
      <c r="M91" s="76"/>
      <c r="N91" s="132"/>
      <c r="O91" s="79"/>
      <c r="P91" s="126"/>
      <c r="Q91" s="124">
        <v>1</v>
      </c>
      <c r="R91" s="124">
        <v>5</v>
      </c>
      <c r="S91" s="124">
        <v>5</v>
      </c>
      <c r="T91" s="124">
        <v>2</v>
      </c>
      <c r="U91" s="161"/>
      <c r="V91" s="161"/>
      <c r="W91" s="124">
        <v>2</v>
      </c>
    </row>
    <row r="92" ht="16.5" customHeight="1" outlineLevel="1" spans="2:23">
      <c r="B92" s="69"/>
      <c r="C92" s="81" t="s">
        <v>180</v>
      </c>
      <c r="D92" s="165"/>
      <c r="E92" s="130"/>
      <c r="F92" s="130"/>
      <c r="G92" s="130"/>
      <c r="H92" s="71" t="str">
        <f>IF(B92&lt;&gt;"",SUBSTITUTE(VLOOKUP(B92,LabelListLookUp,2,FALSE),", ",","&amp;CHAR(10)),"")</f>
        <v/>
      </c>
      <c r="I92" s="130" t="s">
        <v>92</v>
      </c>
      <c r="J92" s="130"/>
      <c r="K92" s="71" t="str">
        <f>WPtarget</f>
        <v>TBD</v>
      </c>
      <c r="L92" s="130"/>
      <c r="M92" s="171"/>
      <c r="N92" s="167">
        <v>1</v>
      </c>
      <c r="O92" s="125" t="str">
        <f t="array" ref="O92">IF(AND(H92&lt;&gt;"",H92&lt;&gt;"-"),IF(SUMPRODUCT($Q$91:$W$91,--(Q92:W92&lt;&gt;""))&gt;0,SUMPRODUCT($Q$91:$W$91,Q92:W92)/SUMPRODUCT($Q$91:$W$91,--(Q92:W92&lt;&gt;"")),""),"")</f>
        <v/>
      </c>
      <c r="P92" s="126"/>
      <c r="Q92" s="153"/>
      <c r="R92" s="153"/>
      <c r="S92" s="153"/>
      <c r="T92" s="153"/>
      <c r="U92" s="153"/>
      <c r="V92" s="153"/>
      <c r="W92" s="153"/>
    </row>
    <row r="93" outlineLevel="1" spans="2:23">
      <c r="B93" s="72" t="s">
        <v>75</v>
      </c>
      <c r="C93" s="73"/>
      <c r="D93" s="73"/>
      <c r="E93" s="73"/>
      <c r="F93" s="73"/>
      <c r="G93" s="73"/>
      <c r="H93" s="73"/>
      <c r="I93" s="73"/>
      <c r="J93" s="73"/>
      <c r="K93" s="73"/>
      <c r="L93" s="73"/>
      <c r="M93" s="73"/>
      <c r="N93" s="73"/>
      <c r="O93" s="73"/>
      <c r="P93" s="127"/>
      <c r="Q93" s="127"/>
      <c r="R93" s="127"/>
      <c r="S93" s="127"/>
      <c r="T93" s="127"/>
      <c r="U93" s="127"/>
      <c r="V93" s="127"/>
      <c r="W93" s="154"/>
    </row>
    <row r="94" s="20" customFormat="1" outlineLevel="1" spans="2:24">
      <c r="B94" s="74"/>
      <c r="C94" s="74"/>
      <c r="D94" s="75"/>
      <c r="E94" s="75"/>
      <c r="F94" s="75"/>
      <c r="G94" s="75"/>
      <c r="H94" s="75"/>
      <c r="I94" s="75"/>
      <c r="J94" s="75"/>
      <c r="K94" s="75"/>
      <c r="L94" s="75"/>
      <c r="M94" s="75"/>
      <c r="N94" s="75"/>
      <c r="O94" s="75"/>
      <c r="P94" s="75"/>
      <c r="Q94" s="75"/>
      <c r="R94" s="75"/>
      <c r="S94" s="75"/>
      <c r="T94" s="75"/>
      <c r="U94" s="75"/>
      <c r="V94" s="75"/>
      <c r="W94" s="75"/>
      <c r="X94" s="27"/>
    </row>
    <row r="95" s="20" customFormat="1" ht="17.4" spans="2:24">
      <c r="B95" s="57" t="s">
        <v>181</v>
      </c>
      <c r="C95" s="58"/>
      <c r="D95" s="58"/>
      <c r="E95" s="58"/>
      <c r="F95" s="58"/>
      <c r="G95" s="58"/>
      <c r="H95" s="58"/>
      <c r="I95" s="58"/>
      <c r="J95" s="58"/>
      <c r="K95" s="58"/>
      <c r="L95" s="58"/>
      <c r="M95" s="58"/>
      <c r="N95" s="58"/>
      <c r="O95" s="58"/>
      <c r="P95" s="58"/>
      <c r="Q95" s="58"/>
      <c r="R95" s="58"/>
      <c r="S95" s="58"/>
      <c r="T95" s="58"/>
      <c r="U95" s="58"/>
      <c r="V95" s="58"/>
      <c r="W95" s="146"/>
      <c r="X95" s="27"/>
    </row>
    <row r="96" s="20" customFormat="1" outlineLevel="1" spans="2:24">
      <c r="B96" s="59" t="s">
        <v>53</v>
      </c>
      <c r="C96" s="60" t="s">
        <v>54</v>
      </c>
      <c r="D96" s="79" t="s">
        <v>55</v>
      </c>
      <c r="E96" s="79" t="s">
        <v>89</v>
      </c>
      <c r="F96" s="79" t="s">
        <v>57</v>
      </c>
      <c r="G96" s="79" t="s">
        <v>58</v>
      </c>
      <c r="H96" s="76" t="s">
        <v>78</v>
      </c>
      <c r="I96" s="79" t="s">
        <v>79</v>
      </c>
      <c r="J96" s="79" t="s">
        <v>61</v>
      </c>
      <c r="K96" s="79" t="s">
        <v>62</v>
      </c>
      <c r="L96" s="79" t="s">
        <v>63</v>
      </c>
      <c r="M96" s="76" t="s">
        <v>11</v>
      </c>
      <c r="N96" s="132" t="s">
        <v>64</v>
      </c>
      <c r="O96" s="79" t="s">
        <v>65</v>
      </c>
      <c r="P96" s="126"/>
      <c r="Q96" s="147" t="s">
        <v>66</v>
      </c>
      <c r="R96" s="148"/>
      <c r="S96" s="148"/>
      <c r="T96" s="148"/>
      <c r="U96" s="148"/>
      <c r="V96" s="148"/>
      <c r="W96" s="149"/>
      <c r="X96" s="27"/>
    </row>
    <row r="97" s="20" customFormat="1" ht="20.4" outlineLevel="1" spans="2:24">
      <c r="B97" s="59"/>
      <c r="C97" s="63"/>
      <c r="D97" s="79"/>
      <c r="E97" s="79"/>
      <c r="F97" s="79"/>
      <c r="G97" s="79"/>
      <c r="H97" s="76"/>
      <c r="I97" s="79"/>
      <c r="J97" s="79"/>
      <c r="K97" s="79"/>
      <c r="L97" s="79"/>
      <c r="M97" s="76"/>
      <c r="N97" s="132"/>
      <c r="O97" s="79"/>
      <c r="P97" s="126"/>
      <c r="Q97" s="59" t="s">
        <v>182</v>
      </c>
      <c r="R97" s="174"/>
      <c r="S97" s="174"/>
      <c r="T97" s="174"/>
      <c r="U97" s="174"/>
      <c r="V97" s="174"/>
      <c r="W97" s="174"/>
      <c r="X97" s="27"/>
    </row>
    <row r="98" s="20" customFormat="1" outlineLevel="1" spans="2:24">
      <c r="B98" s="60"/>
      <c r="C98" s="66"/>
      <c r="D98" s="79"/>
      <c r="E98" s="79"/>
      <c r="F98" s="79"/>
      <c r="G98" s="79"/>
      <c r="H98" s="76"/>
      <c r="I98" s="79"/>
      <c r="J98" s="79"/>
      <c r="K98" s="79"/>
      <c r="L98" s="79"/>
      <c r="M98" s="76"/>
      <c r="N98" s="132"/>
      <c r="O98" s="79"/>
      <c r="P98" s="126"/>
      <c r="Q98" s="124">
        <v>1</v>
      </c>
      <c r="R98" s="175"/>
      <c r="S98" s="175"/>
      <c r="T98" s="175"/>
      <c r="U98" s="175"/>
      <c r="V98" s="175"/>
      <c r="W98" s="175"/>
      <c r="X98" s="27"/>
    </row>
    <row r="99" s="20" customFormat="1" ht="13.5" customHeight="1" outlineLevel="1" spans="2:24">
      <c r="B99" s="69"/>
      <c r="C99" s="81" t="s">
        <v>183</v>
      </c>
      <c r="D99" s="130"/>
      <c r="E99" s="130"/>
      <c r="F99" s="130"/>
      <c r="G99" s="130"/>
      <c r="H99" s="71" t="str">
        <f>IF(B99&lt;&gt;"",SUBSTITUTE(VLOOKUP(B99,LabelListLookUp,2,FALSE),", ",","&amp;CHAR(10)),"")</f>
        <v/>
      </c>
      <c r="I99" s="130" t="s">
        <v>92</v>
      </c>
      <c r="J99" s="130"/>
      <c r="K99" s="71" t="str">
        <f>WPtarget</f>
        <v>TBD</v>
      </c>
      <c r="L99" s="130"/>
      <c r="M99" s="171"/>
      <c r="N99" s="151">
        <v>1</v>
      </c>
      <c r="O99" s="125" t="str">
        <f t="array" ref="O99">IF(AND(H99&lt;&gt;"",H99&lt;&gt;"-"),IF(SUMPRODUCT($Q$98:$W$98,--(Q99:W99&lt;&gt;""))&gt;0,SUMPRODUCT($Q$98:$W$98,Q99:W99)/SUMPRODUCT($Q$98:$W$98,--(Q99:W99&lt;&gt;"")),""),"")</f>
        <v/>
      </c>
      <c r="P99" s="126"/>
      <c r="Q99" s="153"/>
      <c r="R99" s="153"/>
      <c r="S99" s="153"/>
      <c r="T99" s="153"/>
      <c r="U99" s="153"/>
      <c r="V99" s="153"/>
      <c r="W99" s="153"/>
      <c r="X99" s="27"/>
    </row>
    <row r="100" s="20" customFormat="1" outlineLevel="1" spans="2:24">
      <c r="B100" s="72" t="s">
        <v>75</v>
      </c>
      <c r="C100" s="73"/>
      <c r="D100" s="73"/>
      <c r="E100" s="73"/>
      <c r="F100" s="73"/>
      <c r="G100" s="73"/>
      <c r="H100" s="73"/>
      <c r="I100" s="73"/>
      <c r="J100" s="73"/>
      <c r="K100" s="73"/>
      <c r="L100" s="73"/>
      <c r="M100" s="73"/>
      <c r="N100" s="73"/>
      <c r="O100" s="73"/>
      <c r="P100" s="127"/>
      <c r="Q100" s="127"/>
      <c r="R100" s="127"/>
      <c r="S100" s="127"/>
      <c r="T100" s="127"/>
      <c r="U100" s="127"/>
      <c r="V100" s="127"/>
      <c r="W100" s="154"/>
      <c r="X100" s="27"/>
    </row>
    <row r="101" s="20" customFormat="1" outlineLevel="1" spans="2:24">
      <c r="B101" s="74"/>
      <c r="C101" s="74"/>
      <c r="D101" s="75"/>
      <c r="E101" s="75"/>
      <c r="F101" s="75"/>
      <c r="G101" s="75"/>
      <c r="H101" s="75"/>
      <c r="I101" s="75"/>
      <c r="J101" s="75"/>
      <c r="K101" s="75"/>
      <c r="L101" s="75"/>
      <c r="M101" s="75"/>
      <c r="N101" s="75"/>
      <c r="O101" s="75"/>
      <c r="P101" s="75"/>
      <c r="Q101" s="75"/>
      <c r="R101" s="75"/>
      <c r="S101" s="75"/>
      <c r="T101" s="75"/>
      <c r="U101" s="75"/>
      <c r="V101" s="75"/>
      <c r="W101" s="75"/>
      <c r="X101" s="27"/>
    </row>
    <row r="102" s="20" customFormat="1" ht="17.4" spans="2:24">
      <c r="B102" s="57" t="s">
        <v>184</v>
      </c>
      <c r="C102" s="58"/>
      <c r="D102" s="58"/>
      <c r="E102" s="58"/>
      <c r="F102" s="58"/>
      <c r="G102" s="58"/>
      <c r="H102" s="58"/>
      <c r="I102" s="58"/>
      <c r="J102" s="58"/>
      <c r="K102" s="58"/>
      <c r="L102" s="58"/>
      <c r="M102" s="58"/>
      <c r="N102" s="58"/>
      <c r="O102" s="58"/>
      <c r="P102" s="58"/>
      <c r="Q102" s="58"/>
      <c r="R102" s="58"/>
      <c r="S102" s="58"/>
      <c r="T102" s="58"/>
      <c r="U102" s="58"/>
      <c r="V102" s="58"/>
      <c r="W102" s="146"/>
      <c r="X102" s="27"/>
    </row>
    <row r="103" s="20" customFormat="1" ht="17.4" outlineLevel="1" spans="2:24">
      <c r="B103" s="59" t="s">
        <v>53</v>
      </c>
      <c r="C103" s="60" t="s">
        <v>54</v>
      </c>
      <c r="D103" s="61" t="s">
        <v>55</v>
      </c>
      <c r="E103" s="61" t="s">
        <v>89</v>
      </c>
      <c r="F103" s="61" t="s">
        <v>57</v>
      </c>
      <c r="G103" s="61" t="s">
        <v>58</v>
      </c>
      <c r="H103" s="62" t="s">
        <v>78</v>
      </c>
      <c r="I103" s="61" t="s">
        <v>79</v>
      </c>
      <c r="J103" s="61" t="s">
        <v>61</v>
      </c>
      <c r="K103" s="61" t="s">
        <v>62</v>
      </c>
      <c r="L103" s="61" t="s">
        <v>63</v>
      </c>
      <c r="M103" s="115" t="s">
        <v>11</v>
      </c>
      <c r="N103" s="132" t="s">
        <v>64</v>
      </c>
      <c r="O103" s="61" t="s">
        <v>65</v>
      </c>
      <c r="P103" s="172"/>
      <c r="Q103" s="176" t="s">
        <v>66</v>
      </c>
      <c r="R103" s="177"/>
      <c r="S103" s="177"/>
      <c r="T103" s="177"/>
      <c r="U103" s="177"/>
      <c r="V103" s="177"/>
      <c r="W103" s="178"/>
      <c r="X103" s="27"/>
    </row>
    <row r="104" s="20" customFormat="1" ht="20.4" outlineLevel="1" spans="2:24">
      <c r="B104" s="59"/>
      <c r="C104" s="63"/>
      <c r="D104" s="64"/>
      <c r="E104" s="64"/>
      <c r="F104" s="64"/>
      <c r="G104" s="64"/>
      <c r="H104" s="65"/>
      <c r="I104" s="64"/>
      <c r="J104" s="64"/>
      <c r="K104" s="64"/>
      <c r="L104" s="64"/>
      <c r="M104" s="118"/>
      <c r="N104" s="132"/>
      <c r="O104" s="64"/>
      <c r="P104" s="172"/>
      <c r="Q104" s="59" t="s">
        <v>182</v>
      </c>
      <c r="R104" s="174"/>
      <c r="S104" s="174"/>
      <c r="T104" s="174"/>
      <c r="U104" s="174"/>
      <c r="V104" s="174"/>
      <c r="W104" s="174"/>
      <c r="X104" s="27"/>
    </row>
    <row r="105" s="20" customFormat="1" ht="17.4" outlineLevel="1" spans="2:24">
      <c r="B105" s="60"/>
      <c r="C105" s="63"/>
      <c r="D105" s="64"/>
      <c r="E105" s="64"/>
      <c r="F105" s="64"/>
      <c r="G105" s="64"/>
      <c r="H105" s="65"/>
      <c r="I105" s="64"/>
      <c r="J105" s="64"/>
      <c r="K105" s="64"/>
      <c r="L105" s="64"/>
      <c r="M105" s="118"/>
      <c r="N105" s="116"/>
      <c r="O105" s="64"/>
      <c r="P105" s="172"/>
      <c r="Q105" s="124">
        <v>1</v>
      </c>
      <c r="R105" s="175"/>
      <c r="S105" s="175"/>
      <c r="T105" s="175"/>
      <c r="U105" s="175"/>
      <c r="V105" s="175"/>
      <c r="W105" s="175"/>
      <c r="X105" s="27"/>
    </row>
    <row r="106" s="20" customFormat="1" ht="30.6" outlineLevel="1" spans="2:24">
      <c r="B106" s="69" t="s">
        <v>40</v>
      </c>
      <c r="C106" s="81" t="s">
        <v>185</v>
      </c>
      <c r="D106" s="83" t="s">
        <v>186</v>
      </c>
      <c r="E106" s="83" t="s">
        <v>187</v>
      </c>
      <c r="F106" s="83" t="s">
        <v>188</v>
      </c>
      <c r="G106" s="83" t="s">
        <v>189</v>
      </c>
      <c r="H106" s="83" t="str">
        <f>IF(B106&lt;&gt;"",SUBSTITUTE(VLOOKUP(B106,LabelListLookUp,2,FALSE),", ",","&amp;CHAR(10)),"")</f>
        <v/>
      </c>
      <c r="I106" s="83" t="s">
        <v>190</v>
      </c>
      <c r="J106" s="83"/>
      <c r="K106" s="83" t="str">
        <f>WPtarget</f>
        <v>TBD</v>
      </c>
      <c r="L106" s="83"/>
      <c r="M106" s="173"/>
      <c r="N106" s="124">
        <v>1</v>
      </c>
      <c r="O106" s="125" t="str">
        <f t="array" ref="O106">IF(AND(H106&lt;&gt;"",H106&lt;&gt;"-"),IF(SUMPRODUCT($Q$105:$W$105,--(Q106:W106&lt;&gt;""))&gt;0,SUMPRODUCT($Q$105:$W$105,Q106:W106)/SUMPRODUCT($Q$105:$W$105,--(Q106:W106&lt;&gt;"")),""),"")</f>
        <v/>
      </c>
      <c r="P106" s="172"/>
      <c r="Q106" s="153">
        <v>0</v>
      </c>
      <c r="R106" s="153"/>
      <c r="S106" s="153"/>
      <c r="T106" s="153"/>
      <c r="U106" s="153"/>
      <c r="V106" s="153"/>
      <c r="W106" s="153"/>
      <c r="X106" s="27"/>
    </row>
    <row r="107" s="20" customFormat="1" ht="30.6" outlineLevel="1" spans="2:24">
      <c r="B107" s="69" t="s">
        <v>40</v>
      </c>
      <c r="C107" s="81" t="s">
        <v>191</v>
      </c>
      <c r="D107" s="83" t="s">
        <v>186</v>
      </c>
      <c r="E107" s="83" t="s">
        <v>187</v>
      </c>
      <c r="F107" s="83" t="s">
        <v>192</v>
      </c>
      <c r="G107" s="83" t="s">
        <v>193</v>
      </c>
      <c r="H107" s="83" t="str">
        <f>IF(B107&lt;&gt;"",SUBSTITUTE(VLOOKUP(B107,LabelListLookUp,2,FALSE),", ",","&amp;CHAR(10)),"")</f>
        <v/>
      </c>
      <c r="I107" s="83" t="s">
        <v>194</v>
      </c>
      <c r="J107" s="83"/>
      <c r="K107" s="83" t="str">
        <f>WPtarget</f>
        <v>TBD</v>
      </c>
      <c r="L107" s="83"/>
      <c r="M107" s="173"/>
      <c r="N107" s="124">
        <v>1</v>
      </c>
      <c r="O107" s="125" t="str">
        <f t="array" ref="O107">IF(AND(H107&lt;&gt;"",H107&lt;&gt;"-"),IF(SUMPRODUCT($Q$105:$W$105,--(Q107:W107&lt;&gt;""))&gt;0,SUMPRODUCT($Q$105:$W$105,Q107:W107)/SUMPRODUCT($Q$105:$W$105,--(Q107:W107&lt;&gt;"")),""),"")</f>
        <v/>
      </c>
      <c r="P107" s="172"/>
      <c r="Q107" s="153">
        <v>0</v>
      </c>
      <c r="R107" s="153"/>
      <c r="S107" s="153"/>
      <c r="T107" s="153"/>
      <c r="U107" s="153"/>
      <c r="V107" s="153"/>
      <c r="W107" s="153"/>
      <c r="X107" s="27"/>
    </row>
    <row r="108" s="20" customFormat="1" ht="30.6" outlineLevel="1" spans="2:24">
      <c r="B108" s="69" t="s">
        <v>40</v>
      </c>
      <c r="C108" s="81" t="s">
        <v>195</v>
      </c>
      <c r="D108" s="83" t="s">
        <v>186</v>
      </c>
      <c r="E108" s="83" t="s">
        <v>187</v>
      </c>
      <c r="F108" s="83" t="s">
        <v>196</v>
      </c>
      <c r="G108" s="83" t="s">
        <v>197</v>
      </c>
      <c r="H108" s="83" t="str">
        <f>IF(B108&lt;&gt;"",SUBSTITUTE(VLOOKUP(B108,LabelListLookUp,2,FALSE),", ",","&amp;CHAR(10)),"")</f>
        <v/>
      </c>
      <c r="I108" s="83" t="s">
        <v>198</v>
      </c>
      <c r="J108" s="83"/>
      <c r="K108" s="83" t="str">
        <f>WPtarget</f>
        <v>TBD</v>
      </c>
      <c r="L108" s="83"/>
      <c r="M108" s="173"/>
      <c r="N108" s="124">
        <v>1</v>
      </c>
      <c r="O108" s="125" t="str">
        <f t="array" ref="O108">IF(AND(H108&lt;&gt;"",H108&lt;&gt;"-"),IF(SUMPRODUCT($Q$105:$W$105,--(Q108:W108&lt;&gt;""))&gt;0,SUMPRODUCT($Q$105:$W$105,Q108:W108)/SUMPRODUCT($Q$105:$W$105,--(Q108:W108&lt;&gt;"")),""),"")</f>
        <v/>
      </c>
      <c r="P108" s="172"/>
      <c r="Q108" s="153">
        <v>0</v>
      </c>
      <c r="R108" s="153"/>
      <c r="S108" s="153"/>
      <c r="T108" s="153"/>
      <c r="U108" s="153"/>
      <c r="V108" s="153"/>
      <c r="W108" s="153"/>
      <c r="X108" s="27"/>
    </row>
    <row r="109" s="20" customFormat="1" ht="17.4" outlineLevel="1" spans="2:24">
      <c r="B109" s="72" t="s">
        <v>75</v>
      </c>
      <c r="C109" s="73"/>
      <c r="D109" s="73"/>
      <c r="E109" s="73"/>
      <c r="F109" s="73"/>
      <c r="G109" s="73"/>
      <c r="H109" s="73"/>
      <c r="I109" s="73"/>
      <c r="J109" s="73"/>
      <c r="K109" s="73"/>
      <c r="L109" s="73"/>
      <c r="M109" s="73"/>
      <c r="N109" s="73"/>
      <c r="O109" s="73"/>
      <c r="P109" s="172"/>
      <c r="Q109" s="127"/>
      <c r="R109" s="127"/>
      <c r="S109" s="127"/>
      <c r="T109" s="127"/>
      <c r="U109" s="127"/>
      <c r="V109" s="127"/>
      <c r="W109" s="154"/>
      <c r="X109" s="27"/>
    </row>
    <row r="110" s="20" customFormat="1" ht="17.4" spans="2:24">
      <c r="B110" s="31"/>
      <c r="C110" s="31"/>
      <c r="G110" s="99"/>
      <c r="H110" s="90"/>
      <c r="I110" s="99"/>
      <c r="J110" s="99"/>
      <c r="K110" s="99"/>
      <c r="L110" s="99"/>
      <c r="M110" s="90"/>
      <c r="N110" s="90"/>
      <c r="O110" s="90"/>
      <c r="P110" s="136"/>
      <c r="Q110" s="27"/>
      <c r="R110" s="27"/>
      <c r="S110" s="27"/>
      <c r="T110" s="27"/>
      <c r="U110" s="27"/>
      <c r="V110" s="27"/>
      <c r="W110" s="27"/>
      <c r="X110" s="27"/>
    </row>
    <row r="111" s="20" customFormat="1" spans="2:24">
      <c r="B111" s="31"/>
      <c r="C111" s="31"/>
      <c r="G111" s="99"/>
      <c r="H111" s="90"/>
      <c r="I111" s="99"/>
      <c r="J111" s="99"/>
      <c r="K111" s="99"/>
      <c r="L111" s="99"/>
      <c r="M111" s="90"/>
      <c r="N111" s="90"/>
      <c r="O111" s="90"/>
      <c r="P111" s="90"/>
      <c r="Q111" s="27"/>
      <c r="R111" s="27"/>
      <c r="S111" s="27"/>
      <c r="T111" s="27"/>
      <c r="U111" s="27"/>
      <c r="V111" s="27"/>
      <c r="W111" s="27"/>
      <c r="X111" s="27"/>
    </row>
    <row r="112" s="20" customFormat="1" spans="2:24">
      <c r="B112" s="31"/>
      <c r="C112" s="31"/>
      <c r="G112" s="99"/>
      <c r="H112" s="90"/>
      <c r="I112" s="99"/>
      <c r="J112" s="99"/>
      <c r="K112" s="99"/>
      <c r="L112" s="99"/>
      <c r="M112" s="90"/>
      <c r="N112" s="90"/>
      <c r="O112" s="90"/>
      <c r="P112" s="90"/>
      <c r="Q112" s="27"/>
      <c r="R112" s="27"/>
      <c r="S112" s="27"/>
      <c r="T112" s="27"/>
      <c r="U112" s="27"/>
      <c r="V112" s="27"/>
      <c r="W112" s="27"/>
      <c r="X112" s="27"/>
    </row>
    <row r="113" s="20" customFormat="1" spans="2:24">
      <c r="B113" s="31"/>
      <c r="C113" s="31"/>
      <c r="G113" s="99"/>
      <c r="H113" s="90"/>
      <c r="I113" s="99"/>
      <c r="J113" s="99"/>
      <c r="K113" s="99"/>
      <c r="L113" s="99"/>
      <c r="M113" s="90"/>
      <c r="N113" s="90"/>
      <c r="O113" s="90"/>
      <c r="P113" s="90"/>
      <c r="Q113" s="27"/>
      <c r="R113" s="27"/>
      <c r="S113" s="27"/>
      <c r="T113" s="27"/>
      <c r="U113" s="27"/>
      <c r="V113" s="27"/>
      <c r="W113" s="27"/>
      <c r="X113" s="27"/>
    </row>
    <row r="114" s="20" customFormat="1" spans="2:24">
      <c r="B114" s="31"/>
      <c r="C114" s="31"/>
      <c r="G114" s="99"/>
      <c r="H114" s="90"/>
      <c r="I114" s="99"/>
      <c r="J114" s="99"/>
      <c r="K114" s="99"/>
      <c r="L114" s="99"/>
      <c r="M114" s="90"/>
      <c r="N114" s="90"/>
      <c r="O114" s="90"/>
      <c r="P114" s="90"/>
      <c r="Q114" s="27"/>
      <c r="R114" s="27"/>
      <c r="S114" s="27"/>
      <c r="T114" s="27"/>
      <c r="U114" s="27"/>
      <c r="V114" s="27"/>
      <c r="W114" s="27"/>
      <c r="X114" s="27"/>
    </row>
    <row r="115" s="20" customFormat="1" spans="2:24">
      <c r="B115" s="31"/>
      <c r="C115" s="31"/>
      <c r="G115" s="99"/>
      <c r="H115" s="90"/>
      <c r="I115" s="99"/>
      <c r="J115" s="99"/>
      <c r="K115" s="99"/>
      <c r="L115" s="99"/>
      <c r="M115" s="90"/>
      <c r="N115" s="90"/>
      <c r="O115" s="90"/>
      <c r="P115" s="90"/>
      <c r="Q115" s="27"/>
      <c r="R115" s="27"/>
      <c r="S115" s="27"/>
      <c r="T115" s="27"/>
      <c r="U115" s="27"/>
      <c r="V115" s="27"/>
      <c r="W115" s="27"/>
      <c r="X115" s="27"/>
    </row>
    <row r="116" s="20" customFormat="1" spans="2:24">
      <c r="B116" s="31"/>
      <c r="C116" s="31"/>
      <c r="G116" s="99"/>
      <c r="H116" s="90"/>
      <c r="I116" s="99"/>
      <c r="J116" s="99"/>
      <c r="K116" s="99"/>
      <c r="L116" s="99"/>
      <c r="M116" s="90"/>
      <c r="N116" s="90"/>
      <c r="O116" s="90"/>
      <c r="P116" s="90"/>
      <c r="Q116" s="27"/>
      <c r="R116" s="27"/>
      <c r="S116" s="27"/>
      <c r="T116" s="27"/>
      <c r="U116" s="27"/>
      <c r="V116" s="27"/>
      <c r="W116" s="27"/>
      <c r="X116" s="27"/>
    </row>
    <row r="117" s="20" customFormat="1" spans="2:24">
      <c r="B117" s="31"/>
      <c r="C117" s="31"/>
      <c r="G117" s="99"/>
      <c r="H117" s="90"/>
      <c r="I117" s="99"/>
      <c r="J117" s="99"/>
      <c r="K117" s="99"/>
      <c r="L117" s="99"/>
      <c r="M117" s="90"/>
      <c r="N117" s="90"/>
      <c r="O117" s="90"/>
      <c r="P117" s="90"/>
      <c r="Q117" s="27"/>
      <c r="R117" s="27"/>
      <c r="S117" s="27"/>
      <c r="T117" s="27"/>
      <c r="U117" s="27"/>
      <c r="V117" s="27"/>
      <c r="W117" s="27"/>
      <c r="X117" s="27"/>
    </row>
    <row r="118" s="20" customFormat="1" spans="2:24">
      <c r="B118" s="31"/>
      <c r="C118" s="31"/>
      <c r="G118" s="99"/>
      <c r="H118" s="90"/>
      <c r="I118" s="99"/>
      <c r="J118" s="99"/>
      <c r="K118" s="99"/>
      <c r="L118" s="99"/>
      <c r="M118" s="90"/>
      <c r="N118" s="90"/>
      <c r="O118" s="90"/>
      <c r="P118" s="90"/>
      <c r="Q118" s="27"/>
      <c r="R118" s="27"/>
      <c r="S118" s="27"/>
      <c r="T118" s="27"/>
      <c r="U118" s="27"/>
      <c r="V118" s="27"/>
      <c r="W118" s="27"/>
      <c r="X118" s="27"/>
    </row>
    <row r="119" s="20" customFormat="1" spans="2:24">
      <c r="B119" s="31"/>
      <c r="C119" s="31"/>
      <c r="G119" s="99"/>
      <c r="H119" s="90"/>
      <c r="I119" s="99"/>
      <c r="J119" s="99"/>
      <c r="K119" s="99"/>
      <c r="L119" s="99"/>
      <c r="M119" s="90"/>
      <c r="N119" s="90"/>
      <c r="O119" s="90"/>
      <c r="P119" s="90"/>
      <c r="Q119" s="27"/>
      <c r="R119" s="27"/>
      <c r="S119" s="27"/>
      <c r="T119" s="27"/>
      <c r="U119" s="27"/>
      <c r="V119" s="27"/>
      <c r="W119" s="27"/>
      <c r="X119" s="27"/>
    </row>
    <row r="120" s="20" customFormat="1" spans="2:24">
      <c r="B120" s="31"/>
      <c r="C120" s="31"/>
      <c r="G120" s="99"/>
      <c r="H120" s="90"/>
      <c r="I120" s="99"/>
      <c r="J120" s="99"/>
      <c r="K120" s="99"/>
      <c r="L120" s="99"/>
      <c r="M120" s="90"/>
      <c r="N120" s="90"/>
      <c r="O120" s="90"/>
      <c r="P120" s="90"/>
      <c r="Q120" s="27"/>
      <c r="R120" s="27"/>
      <c r="S120" s="27"/>
      <c r="T120" s="27"/>
      <c r="U120" s="27"/>
      <c r="V120" s="27"/>
      <c r="W120" s="27"/>
      <c r="X120" s="27"/>
    </row>
    <row r="121" s="20" customFormat="1" spans="2:24">
      <c r="B121" s="31"/>
      <c r="C121" s="31"/>
      <c r="G121" s="99"/>
      <c r="H121" s="90"/>
      <c r="I121" s="99"/>
      <c r="J121" s="99"/>
      <c r="K121" s="99"/>
      <c r="L121" s="99"/>
      <c r="M121" s="90"/>
      <c r="N121" s="90"/>
      <c r="O121" s="90"/>
      <c r="P121" s="90"/>
      <c r="Q121" s="27"/>
      <c r="R121" s="27"/>
      <c r="S121" s="27"/>
      <c r="T121" s="27"/>
      <c r="U121" s="27"/>
      <c r="V121" s="27"/>
      <c r="W121" s="27"/>
      <c r="X121" s="27"/>
    </row>
    <row r="122" s="20" customFormat="1" spans="2:24">
      <c r="B122" s="31"/>
      <c r="C122" s="31"/>
      <c r="G122" s="99"/>
      <c r="H122" s="90"/>
      <c r="I122" s="99"/>
      <c r="J122" s="99"/>
      <c r="K122" s="99"/>
      <c r="L122" s="99"/>
      <c r="M122" s="90"/>
      <c r="N122" s="90"/>
      <c r="O122" s="90"/>
      <c r="P122" s="90"/>
      <c r="Q122" s="27"/>
      <c r="R122" s="27"/>
      <c r="S122" s="27"/>
      <c r="T122" s="27"/>
      <c r="U122" s="27"/>
      <c r="V122" s="27"/>
      <c r="W122" s="27"/>
      <c r="X122" s="27"/>
    </row>
    <row r="123" s="20" customFormat="1" spans="2:24">
      <c r="B123" s="31"/>
      <c r="C123" s="31"/>
      <c r="G123" s="99"/>
      <c r="H123" s="90"/>
      <c r="I123" s="99"/>
      <c r="J123" s="99"/>
      <c r="K123" s="99"/>
      <c r="L123" s="99"/>
      <c r="M123" s="90"/>
      <c r="N123" s="90"/>
      <c r="O123" s="90"/>
      <c r="P123" s="90"/>
      <c r="Q123" s="27"/>
      <c r="R123" s="27"/>
      <c r="S123" s="27"/>
      <c r="T123" s="27"/>
      <c r="U123" s="27"/>
      <c r="V123" s="27"/>
      <c r="W123" s="27"/>
      <c r="X123" s="27"/>
    </row>
    <row r="124" s="20" customFormat="1" spans="2:24">
      <c r="B124" s="31"/>
      <c r="C124" s="31"/>
      <c r="G124" s="99"/>
      <c r="H124" s="90"/>
      <c r="I124" s="99"/>
      <c r="J124" s="99"/>
      <c r="K124" s="99"/>
      <c r="L124" s="99"/>
      <c r="M124" s="90"/>
      <c r="N124" s="90"/>
      <c r="O124" s="90"/>
      <c r="P124" s="90"/>
      <c r="Q124" s="27"/>
      <c r="R124" s="27"/>
      <c r="S124" s="27"/>
      <c r="T124" s="27"/>
      <c r="U124" s="27"/>
      <c r="V124" s="27"/>
      <c r="W124" s="27"/>
      <c r="X124" s="27"/>
    </row>
    <row r="125" s="20" customFormat="1" spans="2:24">
      <c r="B125" s="31"/>
      <c r="C125" s="31"/>
      <c r="G125" s="99"/>
      <c r="H125" s="90"/>
      <c r="I125" s="99"/>
      <c r="J125" s="99"/>
      <c r="K125" s="99"/>
      <c r="L125" s="99"/>
      <c r="M125" s="90"/>
      <c r="N125" s="90"/>
      <c r="O125" s="90"/>
      <c r="P125" s="90"/>
      <c r="Q125" s="27"/>
      <c r="R125" s="27"/>
      <c r="S125" s="27"/>
      <c r="T125" s="27"/>
      <c r="U125" s="27"/>
      <c r="V125" s="27"/>
      <c r="W125" s="27"/>
      <c r="X125" s="27"/>
    </row>
    <row r="126" s="20" customFormat="1" spans="2:24">
      <c r="B126" s="31"/>
      <c r="C126" s="31"/>
      <c r="G126" s="99"/>
      <c r="H126" s="90"/>
      <c r="I126" s="99"/>
      <c r="J126" s="99"/>
      <c r="K126" s="99"/>
      <c r="L126" s="99"/>
      <c r="M126" s="90"/>
      <c r="N126" s="90"/>
      <c r="O126" s="90"/>
      <c r="P126" s="90"/>
      <c r="Q126" s="27"/>
      <c r="R126" s="27"/>
      <c r="S126" s="27"/>
      <c r="T126" s="27"/>
      <c r="U126" s="27"/>
      <c r="V126" s="27"/>
      <c r="W126" s="27"/>
      <c r="X126" s="27"/>
    </row>
    <row r="127" s="20" customFormat="1" spans="2:24">
      <c r="B127" s="31"/>
      <c r="C127" s="31"/>
      <c r="G127" s="99"/>
      <c r="H127" s="90"/>
      <c r="I127" s="99"/>
      <c r="J127" s="99"/>
      <c r="K127" s="99"/>
      <c r="L127" s="99"/>
      <c r="M127" s="90"/>
      <c r="N127" s="90"/>
      <c r="O127" s="90"/>
      <c r="P127" s="90"/>
      <c r="Q127" s="27"/>
      <c r="R127" s="27"/>
      <c r="S127" s="27"/>
      <c r="T127" s="27"/>
      <c r="U127" s="27"/>
      <c r="V127" s="27"/>
      <c r="W127" s="27"/>
      <c r="X127" s="27"/>
    </row>
    <row r="128" s="20" customFormat="1" spans="2:24">
      <c r="B128" s="31"/>
      <c r="C128" s="31"/>
      <c r="G128" s="99"/>
      <c r="H128" s="90"/>
      <c r="I128" s="99"/>
      <c r="J128" s="99"/>
      <c r="K128" s="99"/>
      <c r="L128" s="99"/>
      <c r="M128" s="90"/>
      <c r="N128" s="90"/>
      <c r="O128" s="90"/>
      <c r="P128" s="90"/>
      <c r="Q128" s="27"/>
      <c r="R128" s="27"/>
      <c r="S128" s="27"/>
      <c r="T128" s="27"/>
      <c r="U128" s="27"/>
      <c r="V128" s="27"/>
      <c r="W128" s="27"/>
      <c r="X128" s="27"/>
    </row>
    <row r="129" s="20" customFormat="1" spans="2:24">
      <c r="B129" s="31"/>
      <c r="C129" s="31"/>
      <c r="G129" s="99"/>
      <c r="H129" s="90"/>
      <c r="I129" s="99"/>
      <c r="J129" s="99"/>
      <c r="K129" s="99"/>
      <c r="L129" s="99"/>
      <c r="M129" s="90"/>
      <c r="N129" s="90"/>
      <c r="O129" s="90"/>
      <c r="P129" s="90"/>
      <c r="Q129" s="27"/>
      <c r="R129" s="27"/>
      <c r="S129" s="27"/>
      <c r="T129" s="27"/>
      <c r="U129" s="27"/>
      <c r="V129" s="27"/>
      <c r="W129" s="27"/>
      <c r="X129" s="27"/>
    </row>
  </sheetData>
  <protectedRanges>
    <protectedRange sqref="D10:L10 B6:F9 B5:F5 X5:XFC9" name="Range6"/>
    <protectedRange sqref="Q92:W92 Q65:W77 Q55:W58 Q84:W84 Q85:W85" name="Range3"/>
    <protectedRange sqref="J55:J58 L55:M58" name="Range3_2"/>
    <protectedRange sqref="J40 L40:M40" name="Range5_8"/>
    <protectedRange sqref="L32:M33" name="Range5_9"/>
    <protectedRange sqref="J65:J77 L65:M77" name="Range3_4"/>
    <protectedRange sqref="L92:M92 J92" name="Range3_6"/>
    <protectedRange sqref="J99 L99:M99 J48" name="Range5_10"/>
    <protectedRange sqref="J106:J108 L106:M108" name="Range5_12"/>
    <protectedRange sqref="K92 K99 K106:K108 K65:K77 K40 K48 K55:K58" name="Range2_1"/>
    <protectedRange sqref="J32:J33" name="Range5_9_1"/>
    <protectedRange sqref="K32:K33" name="Range2_1_1"/>
    <protectedRange sqref="L48:M48" name="Range2_5_1"/>
    <protectedRange sqref="K84 K85" name="Range2_1_3"/>
  </protectedRanges>
  <autoFilter ref="B27:W109">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9:O59"/>
    <mergeCell ref="B61:O61"/>
    <mergeCell ref="Q62:W62"/>
    <mergeCell ref="B78:O78"/>
    <mergeCell ref="B80:O80"/>
    <mergeCell ref="Q81:W81"/>
    <mergeCell ref="B86:O86"/>
    <mergeCell ref="B88:O88"/>
    <mergeCell ref="Q89:W89"/>
    <mergeCell ref="B93:O93"/>
    <mergeCell ref="B95:O95"/>
    <mergeCell ref="Q96:W96"/>
    <mergeCell ref="B100:O100"/>
    <mergeCell ref="B102:O102"/>
    <mergeCell ref="Q103:W103"/>
    <mergeCell ref="B109:O109"/>
    <mergeCell ref="B29:B31"/>
    <mergeCell ref="B37:B39"/>
    <mergeCell ref="B45:B47"/>
    <mergeCell ref="B52:B54"/>
    <mergeCell ref="B62:B64"/>
    <mergeCell ref="B81:B83"/>
    <mergeCell ref="B89:B91"/>
    <mergeCell ref="B96:B98"/>
    <mergeCell ref="B103:B105"/>
    <mergeCell ref="C29:C31"/>
    <mergeCell ref="C37:C39"/>
    <mergeCell ref="C45:C47"/>
    <mergeCell ref="C52:C54"/>
    <mergeCell ref="C62:C64"/>
    <mergeCell ref="C81:C83"/>
    <mergeCell ref="C89:C91"/>
    <mergeCell ref="C96:C98"/>
    <mergeCell ref="C103:C105"/>
    <mergeCell ref="D29:D31"/>
    <mergeCell ref="D37:D39"/>
    <mergeCell ref="D45:D47"/>
    <mergeCell ref="D52:D54"/>
    <mergeCell ref="D62:D64"/>
    <mergeCell ref="D81:D83"/>
    <mergeCell ref="D89:D91"/>
    <mergeCell ref="D96:D98"/>
    <mergeCell ref="D103:D105"/>
    <mergeCell ref="E29:E31"/>
    <mergeCell ref="E37:E39"/>
    <mergeCell ref="E45:E47"/>
    <mergeCell ref="E52:E54"/>
    <mergeCell ref="E62:E64"/>
    <mergeCell ref="E81:E83"/>
    <mergeCell ref="E89:E91"/>
    <mergeCell ref="E96:E98"/>
    <mergeCell ref="E103:E105"/>
    <mergeCell ref="F29:F31"/>
    <mergeCell ref="F37:F39"/>
    <mergeCell ref="F45:F47"/>
    <mergeCell ref="F52:F54"/>
    <mergeCell ref="F62:F64"/>
    <mergeCell ref="F81:F83"/>
    <mergeCell ref="F89:F91"/>
    <mergeCell ref="F96:F98"/>
    <mergeCell ref="F103:F105"/>
    <mergeCell ref="G29:G31"/>
    <mergeCell ref="G37:G39"/>
    <mergeCell ref="G45:G47"/>
    <mergeCell ref="G52:G54"/>
    <mergeCell ref="G62:G64"/>
    <mergeCell ref="G81:G83"/>
    <mergeCell ref="G89:G91"/>
    <mergeCell ref="G96:G98"/>
    <mergeCell ref="G103:G105"/>
    <mergeCell ref="H29:H31"/>
    <mergeCell ref="H37:H39"/>
    <mergeCell ref="H45:H47"/>
    <mergeCell ref="H52:H54"/>
    <mergeCell ref="H62:H64"/>
    <mergeCell ref="H81:H83"/>
    <mergeCell ref="H89:H91"/>
    <mergeCell ref="H96:H98"/>
    <mergeCell ref="H103:H105"/>
    <mergeCell ref="I29:I31"/>
    <mergeCell ref="I37:I39"/>
    <mergeCell ref="I45:I47"/>
    <mergeCell ref="I52:I54"/>
    <mergeCell ref="I62:I64"/>
    <mergeCell ref="I81:I83"/>
    <mergeCell ref="I89:I91"/>
    <mergeCell ref="I96:I98"/>
    <mergeCell ref="I103:I105"/>
    <mergeCell ref="J29:J31"/>
    <mergeCell ref="J37:J39"/>
    <mergeCell ref="J45:J47"/>
    <mergeCell ref="J52:J54"/>
    <mergeCell ref="J62:J64"/>
    <mergeCell ref="J81:J83"/>
    <mergeCell ref="J89:J91"/>
    <mergeCell ref="J96:J98"/>
    <mergeCell ref="J103:J105"/>
    <mergeCell ref="K29:K31"/>
    <mergeCell ref="K37:K39"/>
    <mergeCell ref="K45:K47"/>
    <mergeCell ref="K52:K54"/>
    <mergeCell ref="K62:K64"/>
    <mergeCell ref="K81:K83"/>
    <mergeCell ref="K89:K91"/>
    <mergeCell ref="K96:K98"/>
    <mergeCell ref="K103:K105"/>
    <mergeCell ref="L29:L31"/>
    <mergeCell ref="L37:L39"/>
    <mergeCell ref="L45:L47"/>
    <mergeCell ref="L52:L54"/>
    <mergeCell ref="L62:L64"/>
    <mergeCell ref="L81:L83"/>
    <mergeCell ref="L89:L91"/>
    <mergeCell ref="L96:L98"/>
    <mergeCell ref="L103:L105"/>
    <mergeCell ref="M29:M31"/>
    <mergeCell ref="M37:M39"/>
    <mergeCell ref="M45:M47"/>
    <mergeCell ref="M52:M54"/>
    <mergeCell ref="M62:M64"/>
    <mergeCell ref="M81:M83"/>
    <mergeCell ref="M89:M91"/>
    <mergeCell ref="M96:M98"/>
    <mergeCell ref="M103:M105"/>
    <mergeCell ref="N29:N31"/>
    <mergeCell ref="N37:N39"/>
    <mergeCell ref="N45:N47"/>
    <mergeCell ref="N52:N54"/>
    <mergeCell ref="N62:N64"/>
    <mergeCell ref="N81:N83"/>
    <mergeCell ref="N89:N91"/>
    <mergeCell ref="N96:N98"/>
    <mergeCell ref="N103:N105"/>
    <mergeCell ref="O29:O31"/>
    <mergeCell ref="O37:O39"/>
    <mergeCell ref="O45:O47"/>
    <mergeCell ref="O52:O54"/>
    <mergeCell ref="O62:O64"/>
    <mergeCell ref="O81:O83"/>
    <mergeCell ref="O89:O91"/>
    <mergeCell ref="O96:O98"/>
    <mergeCell ref="O103:O105"/>
    <mergeCell ref="K13:W24"/>
  </mergeCells>
  <conditionalFormatting sqref="I15">
    <cfRule type="expression" dxfId="16" priority="1031" stopIfTrue="1">
      <formula>I15=""</formula>
    </cfRule>
    <cfRule type="expression" dxfId="17" priority="1032" stopIfTrue="1">
      <formula>I15&lt;=0</formula>
    </cfRule>
    <cfRule type="expression" dxfId="18" priority="1033" stopIfTrue="1">
      <formula>I15&lt;1</formula>
    </cfRule>
    <cfRule type="expression" dxfId="19" priority="1034">
      <formula>I15&gt;=1</formula>
    </cfRule>
    <cfRule type="expression" dxfId="17" priority="1035">
      <formula>#REF!&lt;=0</formula>
    </cfRule>
    <cfRule type="expression" dxfId="18" priority="1036">
      <formula>#REF!&lt;1</formula>
    </cfRule>
    <cfRule type="expression" dxfId="19" priority="1037">
      <formula>#REF!&gt;=0.9999999</formula>
    </cfRule>
  </conditionalFormatting>
  <conditionalFormatting sqref="Q30">
    <cfRule type="expression" dxfId="20" priority="461">
      <formula>AND(LEN($H30)&lt;=1,$E30&lt;&gt;"")</formula>
    </cfRule>
  </conditionalFormatting>
  <conditionalFormatting sqref="H32">
    <cfRule type="expression" dxfId="20" priority="468">
      <formula>AND(LEN($H32)&lt;=1,$E32&lt;&gt;"")</formula>
    </cfRule>
  </conditionalFormatting>
  <conditionalFormatting sqref="K32">
    <cfRule type="expression" dxfId="20" priority="467">
      <formula>AND(LEN($H32)&lt;=1,$E32&lt;&gt;"")</formula>
    </cfRule>
  </conditionalFormatting>
  <conditionalFormatting sqref="L32:M32">
    <cfRule type="expression" dxfId="20" priority="761">
      <formula>AND(LEN($H32)&lt;=1,$E32&lt;&gt;"")</formula>
    </cfRule>
  </conditionalFormatting>
  <conditionalFormatting sqref="O32">
    <cfRule type="expression" dxfId="16" priority="1008" stopIfTrue="1">
      <formula>O32=""</formula>
    </cfRule>
    <cfRule type="expression" dxfId="17" priority="1009" stopIfTrue="1">
      <formula>O32&lt;=0</formula>
    </cfRule>
    <cfRule type="expression" dxfId="18" priority="1010" stopIfTrue="1">
      <formula>O32&lt;1</formula>
    </cfRule>
    <cfRule type="expression" dxfId="19" priority="1011">
      <formula>O32&gt;=1</formula>
    </cfRule>
  </conditionalFormatting>
  <conditionalFormatting sqref="Q32:W32">
    <cfRule type="expression" dxfId="16" priority="972" stopIfTrue="1">
      <formula>OR(Q32="",LEN($H32)&lt;=1)</formula>
    </cfRule>
    <cfRule type="expression" dxfId="17" priority="973" stopIfTrue="1">
      <formula>Q32&lt;=0</formula>
    </cfRule>
    <cfRule type="expression" dxfId="18" priority="974" stopIfTrue="1">
      <formula>Q32&lt;1</formula>
    </cfRule>
    <cfRule type="expression" dxfId="19" priority="975">
      <formula>Q32&gt;=1</formula>
    </cfRule>
  </conditionalFormatting>
  <conditionalFormatting sqref="E33:F33">
    <cfRule type="expression" dxfId="20" priority="462">
      <formula>AND(LEN($H33)&lt;=1,$E33&lt;&gt;"")</formula>
    </cfRule>
  </conditionalFormatting>
  <conditionalFormatting sqref="H33">
    <cfRule type="expression" dxfId="20" priority="463">
      <formula>AND(LEN($H33)&lt;=1,$E33&lt;&gt;"")</formula>
    </cfRule>
  </conditionalFormatting>
  <conditionalFormatting sqref="K33">
    <cfRule type="expression" dxfId="20" priority="465">
      <formula>AND(LEN($H33)&lt;=1,$E33&lt;&gt;"")</formula>
    </cfRule>
  </conditionalFormatting>
  <conditionalFormatting sqref="L33:M33">
    <cfRule type="expression" dxfId="20" priority="678">
      <formula>AND(LEN($H33)&lt;=1,$E33&lt;&gt;"")</formula>
    </cfRule>
  </conditionalFormatting>
  <conditionalFormatting sqref="N33:W33">
    <cfRule type="expression" dxfId="20" priority="679">
      <formula>AND(LEN($H33)&lt;=1,$E33&lt;&gt;"")</formula>
    </cfRule>
  </conditionalFormatting>
  <conditionalFormatting sqref="O33">
    <cfRule type="expression" dxfId="16" priority="684" stopIfTrue="1">
      <formula>O33=""</formula>
    </cfRule>
    <cfRule type="expression" dxfId="17" priority="685" stopIfTrue="1">
      <formula>O33&lt;=0</formula>
    </cfRule>
    <cfRule type="expression" dxfId="18" priority="686" stopIfTrue="1">
      <formula>O33&lt;1</formula>
    </cfRule>
    <cfRule type="expression" dxfId="19" priority="687">
      <formula>O33&gt;=1</formula>
    </cfRule>
  </conditionalFormatting>
  <conditionalFormatting sqref="Q33:W33">
    <cfRule type="expression" dxfId="16" priority="680" stopIfTrue="1">
      <formula>OR(Q33="",LEN($H33)&lt;=1)</formula>
    </cfRule>
    <cfRule type="expression" dxfId="17" priority="681" stopIfTrue="1">
      <formula>Q33&lt;=0</formula>
    </cfRule>
    <cfRule type="expression" dxfId="18" priority="682" stopIfTrue="1">
      <formula>Q33&lt;1</formula>
    </cfRule>
    <cfRule type="expression" dxfId="19" priority="683">
      <formula>Q33&gt;=1</formula>
    </cfRule>
  </conditionalFormatting>
  <conditionalFormatting sqref="C37">
    <cfRule type="expression" dxfId="20" priority="970">
      <formula>AND(LEN($H37)&lt;=1,$E37&lt;&gt;"")</formula>
    </cfRule>
  </conditionalFormatting>
  <conditionalFormatting sqref="C40">
    <cfRule type="expression" dxfId="20" priority="206">
      <formula>AND(LEN($H40)&lt;=1,$E40&lt;&gt;"")</formula>
    </cfRule>
  </conditionalFormatting>
  <conditionalFormatting sqref="C45">
    <cfRule type="expression" dxfId="20" priority="250">
      <formula>AND(LEN($H45)&lt;=1,$E45&lt;&gt;"")</formula>
    </cfRule>
  </conditionalFormatting>
  <conditionalFormatting sqref="B48">
    <cfRule type="expression" dxfId="20" priority="138">
      <formula>AND(LEN($H48)&lt;=1,$E48&lt;&gt;"")</formula>
    </cfRule>
  </conditionalFormatting>
  <conditionalFormatting sqref="I48:J48">
    <cfRule type="expression" dxfId="20" priority="137">
      <formula>AND(LEN($H48)&lt;=1,$E48&lt;&gt;"")</formula>
    </cfRule>
  </conditionalFormatting>
  <conditionalFormatting sqref="K48">
    <cfRule type="expression" dxfId="20" priority="136">
      <formula>AND(LEN($H48)&lt;=1,$E48&lt;&gt;"")</formula>
    </cfRule>
  </conditionalFormatting>
  <conditionalFormatting sqref="O48">
    <cfRule type="expression" dxfId="16" priority="257" stopIfTrue="1">
      <formula>O48=""</formula>
    </cfRule>
    <cfRule type="expression" dxfId="17" priority="258" stopIfTrue="1">
      <formula>O48&lt;=0</formula>
    </cfRule>
    <cfRule type="expression" dxfId="18" priority="259" stopIfTrue="1">
      <formula>O48&lt;1</formula>
    </cfRule>
    <cfRule type="expression" dxfId="19" priority="260">
      <formula>O48&gt;=1</formula>
    </cfRule>
  </conditionalFormatting>
  <conditionalFormatting sqref="Q48:W48">
    <cfRule type="expression" dxfId="16" priority="253" stopIfTrue="1">
      <formula>OR(Q48="",LEN($H48)&lt;=1)</formula>
    </cfRule>
    <cfRule type="expression" dxfId="17" priority="254" stopIfTrue="1">
      <formula>Q48&lt;=0</formula>
    </cfRule>
    <cfRule type="expression" dxfId="18" priority="255" stopIfTrue="1">
      <formula>Q48&lt;1</formula>
    </cfRule>
    <cfRule type="expression" dxfId="19" priority="256">
      <formula>Q48&gt;=1</formula>
    </cfRule>
  </conditionalFormatting>
  <conditionalFormatting sqref="K49">
    <cfRule type="expression" dxfId="20" priority="239">
      <formula>AND(LEN($H49)&lt;=1,$E49&lt;&gt;"")</formula>
    </cfRule>
  </conditionalFormatting>
  <conditionalFormatting sqref="B50:W50">
    <cfRule type="expression" dxfId="20" priority="207">
      <formula>AND(LEN($H50)&lt;=1,$E50&lt;&gt;"")</formula>
    </cfRule>
  </conditionalFormatting>
  <conditionalFormatting sqref="C52">
    <cfRule type="expression" dxfId="20" priority="964">
      <formula>AND(LEN($H52)&lt;=1,$E52&lt;&gt;"")</formula>
    </cfRule>
  </conditionalFormatting>
  <conditionalFormatting sqref="H55">
    <cfRule type="expression" dxfId="20" priority="123">
      <formula>AND(LEN($H55)&lt;=1,$E55&lt;&gt;"")</formula>
    </cfRule>
  </conditionalFormatting>
  <conditionalFormatting sqref="K55">
    <cfRule type="expression" dxfId="20" priority="125">
      <formula>AND(LEN($H55)&lt;=1,$E55&lt;&gt;"")</formula>
    </cfRule>
  </conditionalFormatting>
  <conditionalFormatting sqref="O55">
    <cfRule type="expression" dxfId="16" priority="132" stopIfTrue="1">
      <formula>O55=""</formula>
    </cfRule>
    <cfRule type="expression" dxfId="17" priority="133" stopIfTrue="1">
      <formula>O55&lt;=0</formula>
    </cfRule>
    <cfRule type="expression" dxfId="18" priority="134" stopIfTrue="1">
      <formula>O55&lt;1</formula>
    </cfRule>
    <cfRule type="expression" dxfId="19" priority="135">
      <formula>O55&gt;=1</formula>
    </cfRule>
  </conditionalFormatting>
  <conditionalFormatting sqref="Q55">
    <cfRule type="expression" dxfId="20" priority="118">
      <formula>AND(LEN($H55)&lt;=1,$E55&lt;&gt;"")</formula>
    </cfRule>
    <cfRule type="expression" dxfId="16" priority="119" stopIfTrue="1">
      <formula>OR(Q55="",LEN($H55)&lt;=1)</formula>
    </cfRule>
    <cfRule type="expression" dxfId="17" priority="120" stopIfTrue="1">
      <formula>Q55&lt;=0</formula>
    </cfRule>
    <cfRule type="expression" dxfId="18" priority="121" stopIfTrue="1">
      <formula>Q55&lt;1</formula>
    </cfRule>
    <cfRule type="expression" dxfId="19" priority="122">
      <formula>Q55&gt;=1</formula>
    </cfRule>
  </conditionalFormatting>
  <conditionalFormatting sqref="R55">
    <cfRule type="expression" dxfId="20" priority="113">
      <formula>AND(LEN($H55)&lt;=1,$E55&lt;&gt;"")</formula>
    </cfRule>
    <cfRule type="expression" dxfId="16" priority="114" stopIfTrue="1">
      <formula>OR(R55="",LEN($H55)&lt;=1)</formula>
    </cfRule>
    <cfRule type="expression" dxfId="17" priority="115" stopIfTrue="1">
      <formula>R55&lt;=0</formula>
    </cfRule>
    <cfRule type="expression" dxfId="18" priority="116" stopIfTrue="1">
      <formula>R55&lt;1</formula>
    </cfRule>
    <cfRule type="expression" dxfId="19" priority="117">
      <formula>R55&gt;=1</formula>
    </cfRule>
  </conditionalFormatting>
  <conditionalFormatting sqref="S55:W55">
    <cfRule type="expression" dxfId="16" priority="128" stopIfTrue="1">
      <formula>OR(S55="",LEN($H55)&lt;=1)</formula>
    </cfRule>
    <cfRule type="expression" dxfId="17" priority="129" stopIfTrue="1">
      <formula>S55&lt;=0</formula>
    </cfRule>
    <cfRule type="expression" dxfId="18" priority="130" stopIfTrue="1">
      <formula>S55&lt;1</formula>
    </cfRule>
    <cfRule type="expression" dxfId="19" priority="131">
      <formula>S55&gt;=1</formula>
    </cfRule>
  </conditionalFormatting>
  <conditionalFormatting sqref="C56">
    <cfRule type="expression" dxfId="20" priority="86">
      <formula>AND(LEN($H56)&lt;=1,$E56&lt;&gt;"")</formula>
    </cfRule>
  </conditionalFormatting>
  <conditionalFormatting sqref="H56">
    <cfRule type="expression" dxfId="20" priority="85">
      <formula>AND(LEN($H56)&lt;=1,$E56&lt;&gt;"")</formula>
    </cfRule>
  </conditionalFormatting>
  <conditionalFormatting sqref="K56">
    <cfRule type="expression" dxfId="20" priority="88">
      <formula>AND(LEN($H56)&lt;=1,$E56&lt;&gt;"")</formula>
    </cfRule>
  </conditionalFormatting>
  <conditionalFormatting sqref="O56">
    <cfRule type="expression" dxfId="16" priority="95" stopIfTrue="1">
      <formula>O56=""</formula>
    </cfRule>
    <cfRule type="expression" dxfId="17" priority="96" stopIfTrue="1">
      <formula>O56&lt;=0</formula>
    </cfRule>
    <cfRule type="expression" dxfId="18" priority="97" stopIfTrue="1">
      <formula>O56&lt;1</formula>
    </cfRule>
    <cfRule type="expression" dxfId="19" priority="98">
      <formula>O56&gt;=1</formula>
    </cfRule>
  </conditionalFormatting>
  <conditionalFormatting sqref="Q56">
    <cfRule type="expression" dxfId="20" priority="75">
      <formula>AND(LEN($H56)&lt;=1,$E56&lt;&gt;"")</formula>
    </cfRule>
    <cfRule type="expression" dxfId="16" priority="76" stopIfTrue="1">
      <formula>OR(Q56="",LEN($H56)&lt;=1)</formula>
    </cfRule>
    <cfRule type="expression" dxfId="17" priority="77" stopIfTrue="1">
      <formula>Q56&lt;=0</formula>
    </cfRule>
    <cfRule type="expression" dxfId="18" priority="78" stopIfTrue="1">
      <formula>Q56&lt;1</formula>
    </cfRule>
    <cfRule type="expression" dxfId="19" priority="79">
      <formula>Q56&gt;=1</formula>
    </cfRule>
  </conditionalFormatting>
  <conditionalFormatting sqref="R56">
    <cfRule type="expression" dxfId="20" priority="80">
      <formula>AND(LEN($H56)&lt;=1,$E56&lt;&gt;"")</formula>
    </cfRule>
    <cfRule type="expression" dxfId="16" priority="81" stopIfTrue="1">
      <formula>OR(R56="",LEN($H56)&lt;=1)</formula>
    </cfRule>
    <cfRule type="expression" dxfId="17" priority="82" stopIfTrue="1">
      <formula>R56&lt;=0</formula>
    </cfRule>
    <cfRule type="expression" dxfId="18" priority="83" stopIfTrue="1">
      <formula>R56&lt;1</formula>
    </cfRule>
    <cfRule type="expression" dxfId="19" priority="84">
      <formula>R56&gt;=1</formula>
    </cfRule>
  </conditionalFormatting>
  <conditionalFormatting sqref="S56:W56">
    <cfRule type="expression" dxfId="16" priority="91" stopIfTrue="1">
      <formula>OR(S56="",LEN($H56)&lt;=1)</formula>
    </cfRule>
    <cfRule type="expression" dxfId="17" priority="92" stopIfTrue="1">
      <formula>S56&lt;=0</formula>
    </cfRule>
    <cfRule type="expression" dxfId="18" priority="93" stopIfTrue="1">
      <formula>S56&lt;1</formula>
    </cfRule>
    <cfRule type="expression" dxfId="19" priority="94">
      <formula>S56&gt;=1</formula>
    </cfRule>
  </conditionalFormatting>
  <conditionalFormatting sqref="C57">
    <cfRule type="expression" dxfId="20" priority="62">
      <formula>AND(LEN($H57)&lt;=1,$E57&lt;&gt;"")</formula>
    </cfRule>
  </conditionalFormatting>
  <conditionalFormatting sqref="D57:G57">
    <cfRule type="expression" dxfId="20" priority="63">
      <formula>AND(LEN($H57)&lt;=1,$E57&lt;&gt;"")</formula>
    </cfRule>
  </conditionalFormatting>
  <conditionalFormatting sqref="H57">
    <cfRule type="expression" dxfId="20" priority="61">
      <formula>AND(LEN($H57)&lt;=1,$E57&lt;&gt;"")</formula>
    </cfRule>
  </conditionalFormatting>
  <conditionalFormatting sqref="K57">
    <cfRule type="expression" dxfId="20" priority="64">
      <formula>AND(LEN($H57)&lt;=1,$E57&lt;&gt;"")</formula>
    </cfRule>
  </conditionalFormatting>
  <conditionalFormatting sqref="O57">
    <cfRule type="expression" dxfId="16" priority="71" stopIfTrue="1">
      <formula>O57=""</formula>
    </cfRule>
    <cfRule type="expression" dxfId="17" priority="72" stopIfTrue="1">
      <formula>O57&lt;=0</formula>
    </cfRule>
    <cfRule type="expression" dxfId="18" priority="73" stopIfTrue="1">
      <formula>O57&lt;1</formula>
    </cfRule>
    <cfRule type="expression" dxfId="19" priority="74">
      <formula>O57&gt;=1</formula>
    </cfRule>
  </conditionalFormatting>
  <conditionalFormatting sqref="Q57">
    <cfRule type="expression" dxfId="20" priority="51">
      <formula>AND(LEN($H57)&lt;=1,$E57&lt;&gt;"")</formula>
    </cfRule>
    <cfRule type="expression" dxfId="16" priority="52" stopIfTrue="1">
      <formula>OR(Q57="",LEN($H57)&lt;=1)</formula>
    </cfRule>
    <cfRule type="expression" dxfId="17" priority="53" stopIfTrue="1">
      <formula>Q57&lt;=0</formula>
    </cfRule>
    <cfRule type="expression" dxfId="18" priority="54" stopIfTrue="1">
      <formula>Q57&lt;1</formula>
    </cfRule>
    <cfRule type="expression" dxfId="19" priority="55">
      <formula>Q57&gt;=1</formula>
    </cfRule>
  </conditionalFormatting>
  <conditionalFormatting sqref="R57">
    <cfRule type="expression" dxfId="20" priority="56">
      <formula>AND(LEN($H57)&lt;=1,$E57&lt;&gt;"")</formula>
    </cfRule>
    <cfRule type="expression" dxfId="16" priority="57" stopIfTrue="1">
      <formula>OR(R57="",LEN($H57)&lt;=1)</formula>
    </cfRule>
    <cfRule type="expression" dxfId="17" priority="58" stopIfTrue="1">
      <formula>R57&lt;=0</formula>
    </cfRule>
    <cfRule type="expression" dxfId="18" priority="59" stopIfTrue="1">
      <formula>R57&lt;1</formula>
    </cfRule>
    <cfRule type="expression" dxfId="19" priority="60">
      <formula>R57&gt;=1</formula>
    </cfRule>
  </conditionalFormatting>
  <conditionalFormatting sqref="S57:W57">
    <cfRule type="expression" dxfId="16" priority="67" stopIfTrue="1">
      <formula>OR(S57="",LEN($H57)&lt;=1)</formula>
    </cfRule>
    <cfRule type="expression" dxfId="17" priority="68" stopIfTrue="1">
      <formula>S57&lt;=0</formula>
    </cfRule>
    <cfRule type="expression" dxfId="18" priority="69" stopIfTrue="1">
      <formula>S57&lt;1</formula>
    </cfRule>
    <cfRule type="expression" dxfId="19" priority="70">
      <formula>S57&gt;=1</formula>
    </cfRule>
  </conditionalFormatting>
  <conditionalFormatting sqref="C58">
    <cfRule type="expression" dxfId="20" priority="111">
      <formula>AND(LEN($H58)&lt;=1,$E58&lt;&gt;"")</formula>
    </cfRule>
  </conditionalFormatting>
  <conditionalFormatting sqref="D58:G58">
    <cfRule type="expression" dxfId="20" priority="112">
      <formula>AND(LEN($H58)&lt;=1,$E58&lt;&gt;"")</formula>
    </cfRule>
  </conditionalFormatting>
  <conditionalFormatting sqref="H58">
    <cfRule type="expression" dxfId="20" priority="110">
      <formula>AND(LEN($H58)&lt;=1,$E58&lt;&gt;"")</formula>
    </cfRule>
  </conditionalFormatting>
  <conditionalFormatting sqref="K58">
    <cfRule type="expression" dxfId="20" priority="513">
      <formula>AND(LEN($H58)&lt;=1,$E58&lt;&gt;"")</formula>
    </cfRule>
  </conditionalFormatting>
  <conditionalFormatting sqref="O58">
    <cfRule type="expression" dxfId="16" priority="520" stopIfTrue="1">
      <formula>O58=""</formula>
    </cfRule>
    <cfRule type="expression" dxfId="17" priority="521" stopIfTrue="1">
      <formula>O58&lt;=0</formula>
    </cfRule>
    <cfRule type="expression" dxfId="18" priority="522" stopIfTrue="1">
      <formula>O58&lt;1</formula>
    </cfRule>
    <cfRule type="expression" dxfId="19" priority="523">
      <formula>O58&gt;=1</formula>
    </cfRule>
  </conditionalFormatting>
  <conditionalFormatting sqref="Q58">
    <cfRule type="expression" dxfId="20" priority="99">
      <formula>AND(LEN($H58)&lt;=1,$E58&lt;&gt;"")</formula>
    </cfRule>
    <cfRule type="expression" dxfId="16" priority="100" stopIfTrue="1">
      <formula>OR(Q58="",LEN($H58)&lt;=1)</formula>
    </cfRule>
    <cfRule type="expression" dxfId="17" priority="101" stopIfTrue="1">
      <formula>Q58&lt;=0</formula>
    </cfRule>
    <cfRule type="expression" dxfId="18" priority="102" stopIfTrue="1">
      <formula>Q58&lt;1</formula>
    </cfRule>
    <cfRule type="expression" dxfId="19" priority="103">
      <formula>Q58&gt;=1</formula>
    </cfRule>
  </conditionalFormatting>
  <conditionalFormatting sqref="R58">
    <cfRule type="expression" dxfId="20" priority="104">
      <formula>AND(LEN($H58)&lt;=1,$E58&lt;&gt;"")</formula>
    </cfRule>
    <cfRule type="expression" dxfId="16" priority="105" stopIfTrue="1">
      <formula>OR(R58="",LEN($H58)&lt;=1)</formula>
    </cfRule>
    <cfRule type="expression" dxfId="17" priority="106" stopIfTrue="1">
      <formula>R58&lt;=0</formula>
    </cfRule>
    <cfRule type="expression" dxfId="18" priority="107" stopIfTrue="1">
      <formula>R58&lt;1</formula>
    </cfRule>
    <cfRule type="expression" dxfId="19" priority="108">
      <formula>R58&gt;=1</formula>
    </cfRule>
  </conditionalFormatting>
  <conditionalFormatting sqref="S58:W58">
    <cfRule type="expression" dxfId="16" priority="516" stopIfTrue="1">
      <formula>OR(S58="",LEN($H58)&lt;=1)</formula>
    </cfRule>
    <cfRule type="expression" dxfId="17" priority="517" stopIfTrue="1">
      <formula>S58&lt;=0</formula>
    </cfRule>
    <cfRule type="expression" dxfId="18" priority="518" stopIfTrue="1">
      <formula>S58&lt;1</formula>
    </cfRule>
    <cfRule type="expression" dxfId="19" priority="519">
      <formula>S58&gt;=1</formula>
    </cfRule>
  </conditionalFormatting>
  <conditionalFormatting sqref="C62">
    <cfRule type="expression" dxfId="20" priority="963">
      <formula>AND(LEN($H62)&lt;=1,$E62&lt;&gt;"")</formula>
    </cfRule>
  </conditionalFormatting>
  <conditionalFormatting sqref="E67">
    <cfRule type="expression" dxfId="20" priority="450">
      <formula>AND(LEN($H67)&lt;=1,$E67&lt;&gt;"")</formula>
    </cfRule>
  </conditionalFormatting>
  <conditionalFormatting sqref="H67">
    <cfRule type="expression" dxfId="20" priority="448">
      <formula>AND(LEN($H67)&lt;=1,$E67&lt;&gt;"")</formula>
    </cfRule>
  </conditionalFormatting>
  <conditionalFormatting sqref="K67">
    <cfRule type="expression" dxfId="20" priority="449">
      <formula>AND(LEN($H67)&lt;=1,$E67&lt;&gt;"")</formula>
    </cfRule>
  </conditionalFormatting>
  <conditionalFormatting sqref="O67">
    <cfRule type="expression" dxfId="16" priority="457" stopIfTrue="1">
      <formula>O67=""</formula>
    </cfRule>
    <cfRule type="expression" dxfId="17" priority="458" stopIfTrue="1">
      <formula>O67&lt;=0</formula>
    </cfRule>
    <cfRule type="expression" dxfId="18" priority="459" stopIfTrue="1">
      <formula>O67&lt;1</formula>
    </cfRule>
    <cfRule type="expression" dxfId="19" priority="460">
      <formula>O67&gt;=1</formula>
    </cfRule>
  </conditionalFormatting>
  <conditionalFormatting sqref="Q68">
    <cfRule type="expression" dxfId="20" priority="169">
      <formula>AND(LEN($H68)&lt;=1,$E68&lt;&gt;"")</formula>
    </cfRule>
    <cfRule type="expression" dxfId="16" priority="170" stopIfTrue="1">
      <formula>OR(Q68="",LEN($H68)&lt;=1)</formula>
    </cfRule>
    <cfRule type="expression" dxfId="17" priority="171" stopIfTrue="1">
      <formula>Q68&lt;=0</formula>
    </cfRule>
    <cfRule type="expression" dxfId="18" priority="172" stopIfTrue="1">
      <formula>Q68&lt;1</formula>
    </cfRule>
    <cfRule type="expression" dxfId="19" priority="173">
      <formula>Q68&gt;=1</formula>
    </cfRule>
  </conditionalFormatting>
  <conditionalFormatting sqref="E69">
    <cfRule type="expression" dxfId="20" priority="357">
      <formula>AND(LEN($H69)&lt;=1,$E69&lt;&gt;"")</formula>
    </cfRule>
  </conditionalFormatting>
  <conditionalFormatting sqref="H69">
    <cfRule type="expression" dxfId="20" priority="355">
      <formula>AND(LEN($H69)&lt;=1,$E69&lt;&gt;"")</formula>
    </cfRule>
  </conditionalFormatting>
  <conditionalFormatting sqref="I69">
    <cfRule type="expression" dxfId="20" priority="354">
      <formula>AND(LEN($H69)&lt;=1,$E69&lt;&gt;"")</formula>
    </cfRule>
  </conditionalFormatting>
  <conditionalFormatting sqref="K69">
    <cfRule type="expression" dxfId="20" priority="356">
      <formula>AND(LEN($H69)&lt;=1,$E69&lt;&gt;"")</formula>
    </cfRule>
  </conditionalFormatting>
  <conditionalFormatting sqref="O69">
    <cfRule type="expression" dxfId="16" priority="364" stopIfTrue="1">
      <formula>O69=""</formula>
    </cfRule>
    <cfRule type="expression" dxfId="17" priority="365" stopIfTrue="1">
      <formula>O69&lt;=0</formula>
    </cfRule>
    <cfRule type="expression" dxfId="18" priority="366" stopIfTrue="1">
      <formula>O69&lt;1</formula>
    </cfRule>
    <cfRule type="expression" dxfId="19" priority="367">
      <formula>O69&gt;=1</formula>
    </cfRule>
  </conditionalFormatting>
  <conditionalFormatting sqref="E70">
    <cfRule type="expression" dxfId="20" priority="383">
      <formula>AND(LEN($H70)&lt;=1,$E70&lt;&gt;"")</formula>
    </cfRule>
  </conditionalFormatting>
  <conditionalFormatting sqref="H70">
    <cfRule type="expression" dxfId="20" priority="381">
      <formula>AND(LEN($H70)&lt;=1,$E70&lt;&gt;"")</formula>
    </cfRule>
  </conditionalFormatting>
  <conditionalFormatting sqref="I70">
    <cfRule type="expression" dxfId="20" priority="267">
      <formula>AND(LEN($H70)&lt;=1,$E70&lt;&gt;"")</formula>
    </cfRule>
  </conditionalFormatting>
  <conditionalFormatting sqref="K70">
    <cfRule type="expression" dxfId="20" priority="382">
      <formula>AND(LEN($H70)&lt;=1,$E70&lt;&gt;"")</formula>
    </cfRule>
  </conditionalFormatting>
  <conditionalFormatting sqref="O70">
    <cfRule type="expression" dxfId="16" priority="390" stopIfTrue="1">
      <formula>O70=""</formula>
    </cfRule>
    <cfRule type="expression" dxfId="17" priority="391" stopIfTrue="1">
      <formula>O70&lt;=0</formula>
    </cfRule>
    <cfRule type="expression" dxfId="18" priority="392" stopIfTrue="1">
      <formula>O70&lt;1</formula>
    </cfRule>
    <cfRule type="expression" dxfId="19" priority="393">
      <formula>O70&gt;=1</formula>
    </cfRule>
  </conditionalFormatting>
  <conditionalFormatting sqref="Q71">
    <cfRule type="expression" dxfId="20" priority="159">
      <formula>AND(LEN($H71)&lt;=1,$E71&lt;&gt;"")</formula>
    </cfRule>
    <cfRule type="expression" dxfId="16" priority="160" stopIfTrue="1">
      <formula>OR(Q71="",LEN($H71)&lt;=1)</formula>
    </cfRule>
    <cfRule type="expression" dxfId="17" priority="161" stopIfTrue="1">
      <formula>Q71&lt;=0</formula>
    </cfRule>
    <cfRule type="expression" dxfId="18" priority="162" stopIfTrue="1">
      <formula>Q71&lt;1</formula>
    </cfRule>
    <cfRule type="expression" dxfId="19" priority="163">
      <formula>Q71&gt;=1</formula>
    </cfRule>
  </conditionalFormatting>
  <conditionalFormatting sqref="E72">
    <cfRule type="expression" dxfId="20" priority="409">
      <formula>AND(LEN($H72)&lt;=1,$E72&lt;&gt;"")</formula>
    </cfRule>
  </conditionalFormatting>
  <conditionalFormatting sqref="H72">
    <cfRule type="expression" dxfId="20" priority="407">
      <formula>AND(LEN($H72)&lt;=1,$E72&lt;&gt;"")</formula>
    </cfRule>
  </conditionalFormatting>
  <conditionalFormatting sqref="I72">
    <cfRule type="expression" dxfId="20" priority="265">
      <formula>AND(LEN($H72)&lt;=1,$E72&lt;&gt;"")</formula>
    </cfRule>
  </conditionalFormatting>
  <conditionalFormatting sqref="K72">
    <cfRule type="expression" dxfId="20" priority="408">
      <formula>AND(LEN($H72)&lt;=1,$E72&lt;&gt;"")</formula>
    </cfRule>
  </conditionalFormatting>
  <conditionalFormatting sqref="O72">
    <cfRule type="expression" dxfId="16" priority="417" stopIfTrue="1">
      <formula>O72=""</formula>
    </cfRule>
    <cfRule type="expression" dxfId="17" priority="418" stopIfTrue="1">
      <formula>O72&lt;=0</formula>
    </cfRule>
    <cfRule type="expression" dxfId="18" priority="419" stopIfTrue="1">
      <formula>O72&lt;1</formula>
    </cfRule>
    <cfRule type="expression" dxfId="19" priority="420">
      <formula>O72&gt;=1</formula>
    </cfRule>
  </conditionalFormatting>
  <conditionalFormatting sqref="E73">
    <cfRule type="expression" dxfId="20" priority="340">
      <formula>AND(LEN($H73)&lt;=1,$E73&lt;&gt;"")</formula>
    </cfRule>
  </conditionalFormatting>
  <conditionalFormatting sqref="H73">
    <cfRule type="expression" dxfId="20" priority="338">
      <formula>AND(LEN($H73)&lt;=1,$E73&lt;&gt;"")</formula>
    </cfRule>
  </conditionalFormatting>
  <conditionalFormatting sqref="I73">
    <cfRule type="expression" dxfId="20" priority="264">
      <formula>AND(LEN($H73)&lt;=1,$E73&lt;&gt;"")</formula>
    </cfRule>
  </conditionalFormatting>
  <conditionalFormatting sqref="K73">
    <cfRule type="expression" dxfId="20" priority="339">
      <formula>AND(LEN($H73)&lt;=1,$E73&lt;&gt;"")</formula>
    </cfRule>
  </conditionalFormatting>
  <conditionalFormatting sqref="O73">
    <cfRule type="expression" dxfId="16" priority="348" stopIfTrue="1">
      <formula>O73=""</formula>
    </cfRule>
    <cfRule type="expression" dxfId="17" priority="349" stopIfTrue="1">
      <formula>O73&lt;=0</formula>
    </cfRule>
    <cfRule type="expression" dxfId="18" priority="350" stopIfTrue="1">
      <formula>O73&lt;1</formula>
    </cfRule>
    <cfRule type="expression" dxfId="19" priority="351">
      <formula>O73&gt;=1</formula>
    </cfRule>
  </conditionalFormatting>
  <conditionalFormatting sqref="E74">
    <cfRule type="expression" dxfId="20" priority="312">
      <formula>AND(LEN($H74)&lt;=1,$E74&lt;&gt;"")</formula>
    </cfRule>
  </conditionalFormatting>
  <conditionalFormatting sqref="H74">
    <cfRule type="expression" dxfId="20" priority="310">
      <formula>AND(LEN($H74)&lt;=1,$E74&lt;&gt;"")</formula>
    </cfRule>
  </conditionalFormatting>
  <conditionalFormatting sqref="I74">
    <cfRule type="expression" dxfId="20" priority="313">
      <formula>AND(LEN($H74)&lt;=1,$E74&lt;&gt;"")</formula>
    </cfRule>
  </conditionalFormatting>
  <conditionalFormatting sqref="K74">
    <cfRule type="expression" dxfId="20" priority="311">
      <formula>AND(LEN($H74)&lt;=1,$E74&lt;&gt;"")</formula>
    </cfRule>
  </conditionalFormatting>
  <conditionalFormatting sqref="O74">
    <cfRule type="expression" dxfId="16" priority="320" stopIfTrue="1">
      <formula>O74=""</formula>
    </cfRule>
    <cfRule type="expression" dxfId="17" priority="321" stopIfTrue="1">
      <formula>O74&lt;=0</formula>
    </cfRule>
    <cfRule type="expression" dxfId="18" priority="322" stopIfTrue="1">
      <formula>O74&lt;1</formula>
    </cfRule>
    <cfRule type="expression" dxfId="19" priority="323">
      <formula>O74&gt;=1</formula>
    </cfRule>
  </conditionalFormatting>
  <conditionalFormatting sqref="Q74">
    <cfRule type="expression" dxfId="20" priority="144">
      <formula>AND(LEN($H74)&lt;=1,$E74&lt;&gt;"")</formula>
    </cfRule>
    <cfRule type="expression" dxfId="16" priority="145" stopIfTrue="1">
      <formula>OR(Q74="",LEN($H74)&lt;=1)</formula>
    </cfRule>
    <cfRule type="expression" dxfId="17" priority="146" stopIfTrue="1">
      <formula>Q74&lt;=0</formula>
    </cfRule>
    <cfRule type="expression" dxfId="18" priority="147" stopIfTrue="1">
      <formula>Q74&lt;1</formula>
    </cfRule>
    <cfRule type="expression" dxfId="19" priority="148">
      <formula>Q74&gt;=1</formula>
    </cfRule>
  </conditionalFormatting>
  <conditionalFormatting sqref="E75">
    <cfRule type="expression" dxfId="20" priority="423">
      <formula>AND(LEN($H75)&lt;=1,$E75&lt;&gt;"")</formula>
    </cfRule>
  </conditionalFormatting>
  <conditionalFormatting sqref="H75">
    <cfRule type="expression" dxfId="20" priority="421">
      <formula>AND(LEN($H75)&lt;=1,$E75&lt;&gt;"")</formula>
    </cfRule>
  </conditionalFormatting>
  <conditionalFormatting sqref="I75">
    <cfRule type="expression" dxfId="20" priority="263">
      <formula>AND(LEN($H75)&lt;=1,$E75&lt;&gt;"")</formula>
    </cfRule>
  </conditionalFormatting>
  <conditionalFormatting sqref="K75">
    <cfRule type="expression" dxfId="20" priority="422">
      <formula>AND(LEN($H75)&lt;=1,$E75&lt;&gt;"")</formula>
    </cfRule>
  </conditionalFormatting>
  <conditionalFormatting sqref="O75">
    <cfRule type="expression" dxfId="16" priority="431" stopIfTrue="1">
      <formula>O75=""</formula>
    </cfRule>
    <cfRule type="expression" dxfId="17" priority="432" stopIfTrue="1">
      <formula>O75&lt;=0</formula>
    </cfRule>
    <cfRule type="expression" dxfId="18" priority="433" stopIfTrue="1">
      <formula>O75&lt;1</formula>
    </cfRule>
    <cfRule type="expression" dxfId="19" priority="434">
      <formula>O75&gt;=1</formula>
    </cfRule>
  </conditionalFormatting>
  <conditionalFormatting sqref="E76">
    <cfRule type="expression" dxfId="20" priority="284">
      <formula>AND(LEN($H76)&lt;=1,$E76&lt;&gt;"")</formula>
    </cfRule>
  </conditionalFormatting>
  <conditionalFormatting sqref="H76">
    <cfRule type="expression" dxfId="20" priority="282">
      <formula>AND(LEN($H76)&lt;=1,$E76&lt;&gt;"")</formula>
    </cfRule>
  </conditionalFormatting>
  <conditionalFormatting sqref="I76">
    <cfRule type="expression" dxfId="20" priority="262">
      <formula>AND(LEN($H76)&lt;=1,$E76&lt;&gt;"")</formula>
    </cfRule>
  </conditionalFormatting>
  <conditionalFormatting sqref="K76">
    <cfRule type="expression" dxfId="20" priority="283">
      <formula>AND(LEN($H76)&lt;=1,$E76&lt;&gt;"")</formula>
    </cfRule>
  </conditionalFormatting>
  <conditionalFormatting sqref="O76">
    <cfRule type="expression" dxfId="16" priority="292" stopIfTrue="1">
      <formula>O76=""</formula>
    </cfRule>
    <cfRule type="expression" dxfId="17" priority="293" stopIfTrue="1">
      <formula>O76&lt;=0</formula>
    </cfRule>
    <cfRule type="expression" dxfId="18" priority="294" stopIfTrue="1">
      <formula>O76&lt;1</formula>
    </cfRule>
    <cfRule type="expression" dxfId="19" priority="295">
      <formula>O76&gt;=1</formula>
    </cfRule>
  </conditionalFormatting>
  <conditionalFormatting sqref="E77">
    <cfRule type="expression" dxfId="20" priority="270">
      <formula>AND(LEN($H77)&lt;=1,$E77&lt;&gt;"")</formula>
    </cfRule>
  </conditionalFormatting>
  <conditionalFormatting sqref="H77">
    <cfRule type="expression" dxfId="20" priority="268">
      <formula>AND(LEN($H77)&lt;=1,$E77&lt;&gt;"")</formula>
    </cfRule>
  </conditionalFormatting>
  <conditionalFormatting sqref="I77">
    <cfRule type="expression" dxfId="20" priority="261">
      <formula>AND(LEN($H77)&lt;=1,$E77&lt;&gt;"")</formula>
    </cfRule>
  </conditionalFormatting>
  <conditionalFormatting sqref="K77">
    <cfRule type="expression" dxfId="20" priority="269">
      <formula>AND(LEN($H77)&lt;=1,$E77&lt;&gt;"")</formula>
    </cfRule>
  </conditionalFormatting>
  <conditionalFormatting sqref="O77">
    <cfRule type="expression" dxfId="16" priority="278" stopIfTrue="1">
      <formula>O77=""</formula>
    </cfRule>
    <cfRule type="expression" dxfId="17" priority="279" stopIfTrue="1">
      <formula>O77&lt;=0</formula>
    </cfRule>
    <cfRule type="expression" dxfId="18" priority="280" stopIfTrue="1">
      <formula>O77&lt;1</formula>
    </cfRule>
    <cfRule type="expression" dxfId="19" priority="281">
      <formula>O77&gt;=1</formula>
    </cfRule>
  </conditionalFormatting>
  <conditionalFormatting sqref="Q77">
    <cfRule type="expression" dxfId="20" priority="139">
      <formula>AND(LEN($H77)&lt;=1,$E77&lt;&gt;"")</formula>
    </cfRule>
    <cfRule type="expression" dxfId="16" priority="140" stopIfTrue="1">
      <formula>OR(Q77="",LEN($H77)&lt;=1)</formula>
    </cfRule>
    <cfRule type="expression" dxfId="17" priority="141" stopIfTrue="1">
      <formula>Q77&lt;=0</formula>
    </cfRule>
    <cfRule type="expression" dxfId="18" priority="142" stopIfTrue="1">
      <formula>Q77&lt;1</formula>
    </cfRule>
    <cfRule type="expression" dxfId="19" priority="143">
      <formula>Q77&gt;=1</formula>
    </cfRule>
  </conditionalFormatting>
  <conditionalFormatting sqref="C81">
    <cfRule type="expression" dxfId="20" priority="43">
      <formula>AND(LEN($H81)&lt;=1,$E81&lt;&gt;"")</formula>
    </cfRule>
  </conditionalFormatting>
  <conditionalFormatting sqref="B84">
    <cfRule type="expression" dxfId="20" priority="44">
      <formula>AND(LEN($H84)&lt;=1,$E84&lt;&gt;"")</formula>
    </cfRule>
  </conditionalFormatting>
  <conditionalFormatting sqref="C84">
    <cfRule type="expression" dxfId="20" priority="754">
      <formula>AND(LEN($H84)&lt;=1,$E84&lt;&gt;"")</formula>
    </cfRule>
  </conditionalFormatting>
  <conditionalFormatting sqref="H84">
    <cfRule type="expression" dxfId="20" priority="45">
      <formula>AND(LEN($H84)&lt;=1,$E84&lt;&gt;"")</formula>
    </cfRule>
  </conditionalFormatting>
  <conditionalFormatting sqref="K84">
    <cfRule type="expression" dxfId="20" priority="46">
      <formula>AND(LEN($H84)&lt;=1,$E84&lt;&gt;"")</formula>
    </cfRule>
  </conditionalFormatting>
  <conditionalFormatting sqref="O84">
    <cfRule type="expression" dxfId="16" priority="937" stopIfTrue="1">
      <formula>O84=""</formula>
    </cfRule>
    <cfRule type="expression" dxfId="17" priority="938" stopIfTrue="1">
      <formula>O84&lt;=0</formula>
    </cfRule>
    <cfRule type="expression" dxfId="18" priority="939" stopIfTrue="1">
      <formula>O84&lt;1</formula>
    </cfRule>
    <cfRule type="expression" dxfId="19" priority="940">
      <formula>O84&gt;=1</formula>
    </cfRule>
  </conditionalFormatting>
  <conditionalFormatting sqref="B85">
    <cfRule type="expression" dxfId="20" priority="15">
      <formula>AND(LEN($H85)&lt;=1,$E85&lt;&gt;"")</formula>
    </cfRule>
  </conditionalFormatting>
  <conditionalFormatting sqref="C85">
    <cfRule type="expression" dxfId="20" priority="19">
      <formula>AND(LEN($H85)&lt;=1,$E85&lt;&gt;"")</formula>
    </cfRule>
  </conditionalFormatting>
  <conditionalFormatting sqref="H85">
    <cfRule type="expression" dxfId="20" priority="16">
      <formula>AND(LEN($H85)&lt;=1,$E85&lt;&gt;"")</formula>
    </cfRule>
  </conditionalFormatting>
  <conditionalFormatting sqref="K85">
    <cfRule type="expression" dxfId="20" priority="17">
      <formula>AND(LEN($H85)&lt;=1,$E85&lt;&gt;"")</formula>
    </cfRule>
  </conditionalFormatting>
  <conditionalFormatting sqref="N85:W85">
    <cfRule type="expression" dxfId="20" priority="24">
      <formula>AND(LEN($H85)&lt;=1,$E85&lt;&gt;"")</formula>
    </cfRule>
  </conditionalFormatting>
  <conditionalFormatting sqref="O85">
    <cfRule type="expression" dxfId="19" priority="23">
      <formula>O85&gt;=1</formula>
    </cfRule>
    <cfRule type="expression" dxfId="18" priority="22" stopIfTrue="1">
      <formula>O85&lt;1</formula>
    </cfRule>
    <cfRule type="expression" dxfId="17" priority="21" stopIfTrue="1">
      <formula>O85&lt;=0</formula>
    </cfRule>
    <cfRule type="expression" dxfId="16" priority="20" stopIfTrue="1">
      <formula>O85=""</formula>
    </cfRule>
  </conditionalFormatting>
  <conditionalFormatting sqref="Q85:W85">
    <cfRule type="expression" dxfId="19" priority="28">
      <formula>Q85&gt;=1</formula>
    </cfRule>
    <cfRule type="expression" dxfId="18" priority="27" stopIfTrue="1">
      <formula>Q85&lt;1</formula>
    </cfRule>
    <cfRule type="expression" dxfId="17" priority="26" stopIfTrue="1">
      <formula>Q85&lt;=0</formula>
    </cfRule>
    <cfRule type="expression" dxfId="16" priority="25" stopIfTrue="1">
      <formula>OR(Q85="",LEN($H85)&lt;=1)</formula>
    </cfRule>
  </conditionalFormatting>
  <conditionalFormatting sqref="C89">
    <cfRule type="expression" dxfId="20" priority="960">
      <formula>AND(LEN($H89)&lt;=1,$E89&lt;&gt;"")</formula>
    </cfRule>
  </conditionalFormatting>
  <conditionalFormatting sqref="H92">
    <cfRule type="expression" dxfId="20" priority="587">
      <formula>AND(LEN($H92)&lt;=1,$E92&lt;&gt;"")</formula>
    </cfRule>
  </conditionalFormatting>
  <conditionalFormatting sqref="O92">
    <cfRule type="expression" dxfId="16" priority="1000" stopIfTrue="1">
      <formula>O92=""</formula>
    </cfRule>
    <cfRule type="expression" dxfId="17" priority="1001" stopIfTrue="1">
      <formula>O92&lt;=0</formula>
    </cfRule>
    <cfRule type="expression" dxfId="18" priority="1002" stopIfTrue="1">
      <formula>O92&lt;1</formula>
    </cfRule>
    <cfRule type="expression" dxfId="19" priority="1003">
      <formula>O92&gt;=1</formula>
    </cfRule>
  </conditionalFormatting>
  <conditionalFormatting sqref="B93:O93">
    <cfRule type="expression" dxfId="20" priority="740">
      <formula>AND(LEN($H93)&lt;=1,$E93&lt;&gt;"")</formula>
    </cfRule>
  </conditionalFormatting>
  <conditionalFormatting sqref="C96">
    <cfRule type="expression" dxfId="20" priority="958">
      <formula>AND(LEN($H96)&lt;=1,$E96&lt;&gt;"")</formula>
    </cfRule>
  </conditionalFormatting>
  <conditionalFormatting sqref="F99">
    <cfRule type="expression" dxfId="20" priority="749">
      <formula>AND(LEN($H99)&lt;=1,$E99&lt;&gt;"")</formula>
    </cfRule>
  </conditionalFormatting>
  <conditionalFormatting sqref="H99">
    <cfRule type="expression" dxfId="20" priority="586">
      <formula>AND(LEN($H99)&lt;=1,$E99&lt;&gt;"")</formula>
    </cfRule>
  </conditionalFormatting>
  <conditionalFormatting sqref="O99">
    <cfRule type="expression" dxfId="16" priority="996" stopIfTrue="1">
      <formula>O99=""</formula>
    </cfRule>
    <cfRule type="expression" dxfId="17" priority="997" stopIfTrue="1">
      <formula>O99&lt;=0</formula>
    </cfRule>
    <cfRule type="expression" dxfId="18" priority="998" stopIfTrue="1">
      <formula>O99&lt;1</formula>
    </cfRule>
    <cfRule type="expression" dxfId="19" priority="999">
      <formula>O99&gt;=1</formula>
    </cfRule>
  </conditionalFormatting>
  <conditionalFormatting sqref="Q99:W99">
    <cfRule type="expression" dxfId="16" priority="988" stopIfTrue="1">
      <formula>OR(Q99="",LEN($H99)&lt;=1)</formula>
    </cfRule>
    <cfRule type="expression" dxfId="17" priority="989" stopIfTrue="1">
      <formula>Q99&lt;=0</formula>
    </cfRule>
    <cfRule type="expression" dxfId="18" priority="990" stopIfTrue="1">
      <formula>Q99&lt;1</formula>
    </cfRule>
    <cfRule type="expression" dxfId="19" priority="991">
      <formula>Q99&gt;=1</formula>
    </cfRule>
  </conditionalFormatting>
  <conditionalFormatting sqref="C103">
    <cfRule type="expression" dxfId="20" priority="956">
      <formula>AND(LEN($H103)&lt;=1,$E103&lt;&gt;"")</formula>
    </cfRule>
  </conditionalFormatting>
  <conditionalFormatting sqref="H106">
    <cfRule type="expression" dxfId="20" priority="524">
      <formula>AND(LEN($H106)&lt;=1,$E106&lt;&gt;"")</formula>
    </cfRule>
  </conditionalFormatting>
  <conditionalFormatting sqref="I106">
    <cfRule type="expression" dxfId="20" priority="526">
      <formula>AND(LEN($H106)&lt;=1,$E106&lt;&gt;"")</formula>
    </cfRule>
  </conditionalFormatting>
  <conditionalFormatting sqref="K106">
    <cfRule type="expression" dxfId="20" priority="525">
      <formula>AND(LEN($H106)&lt;=1,$E106&lt;&gt;"")</formula>
    </cfRule>
  </conditionalFormatting>
  <conditionalFormatting sqref="N106:W106">
    <cfRule type="expression" dxfId="20" priority="528">
      <formula>AND(LEN($H106)&lt;=1,$E106&lt;&gt;"")</formula>
    </cfRule>
  </conditionalFormatting>
  <conditionalFormatting sqref="O106">
    <cfRule type="expression" dxfId="16" priority="533" stopIfTrue="1">
      <formula>O106=""</formula>
    </cfRule>
    <cfRule type="expression" dxfId="17" priority="534" stopIfTrue="1">
      <formula>O106&lt;=0</formula>
    </cfRule>
    <cfRule type="expression" dxfId="18" priority="535" stopIfTrue="1">
      <formula>O106&lt;1</formula>
    </cfRule>
    <cfRule type="expression" dxfId="19" priority="536">
      <formula>O106&gt;=1</formula>
    </cfRule>
  </conditionalFormatting>
  <conditionalFormatting sqref="Q106:W106">
    <cfRule type="expression" dxfId="16" priority="529" stopIfTrue="1">
      <formula>OR(Q106="",LEN($H106)&lt;=1)</formula>
    </cfRule>
    <cfRule type="expression" dxfId="17" priority="530" stopIfTrue="1">
      <formula>Q106&lt;=0</formula>
    </cfRule>
    <cfRule type="expression" dxfId="18" priority="531" stopIfTrue="1">
      <formula>Q106&lt;1</formula>
    </cfRule>
    <cfRule type="expression" dxfId="19" priority="532">
      <formula>Q106&gt;=1</formula>
    </cfRule>
  </conditionalFormatting>
  <conditionalFormatting sqref="H107">
    <cfRule type="expression" dxfId="20" priority="537">
      <formula>AND(LEN($H107)&lt;=1,$E107&lt;&gt;"")</formula>
    </cfRule>
  </conditionalFormatting>
  <conditionalFormatting sqref="I107">
    <cfRule type="expression" dxfId="20" priority="539">
      <formula>AND(LEN($H107)&lt;=1,$E107&lt;&gt;"")</formula>
    </cfRule>
  </conditionalFormatting>
  <conditionalFormatting sqref="K107">
    <cfRule type="expression" dxfId="20" priority="538">
      <formula>AND(LEN($H107)&lt;=1,$E107&lt;&gt;"")</formula>
    </cfRule>
  </conditionalFormatting>
  <conditionalFormatting sqref="N107:W107">
    <cfRule type="expression" dxfId="20" priority="541">
      <formula>AND(LEN($H107)&lt;=1,$E107&lt;&gt;"")</formula>
    </cfRule>
  </conditionalFormatting>
  <conditionalFormatting sqref="O107">
    <cfRule type="expression" dxfId="16" priority="546" stopIfTrue="1">
      <formula>O107=""</formula>
    </cfRule>
    <cfRule type="expression" dxfId="17" priority="547" stopIfTrue="1">
      <formula>O107&lt;=0</formula>
    </cfRule>
    <cfRule type="expression" dxfId="18" priority="548" stopIfTrue="1">
      <formula>O107&lt;1</formula>
    </cfRule>
    <cfRule type="expression" dxfId="19" priority="549">
      <formula>O107&gt;=1</formula>
    </cfRule>
  </conditionalFormatting>
  <conditionalFormatting sqref="Q107:W107">
    <cfRule type="expression" dxfId="16" priority="542" stopIfTrue="1">
      <formula>OR(Q107="",LEN($H107)&lt;=1)</formula>
    </cfRule>
    <cfRule type="expression" dxfId="17" priority="543" stopIfTrue="1">
      <formula>Q107&lt;=0</formula>
    </cfRule>
    <cfRule type="expression" dxfId="18" priority="544" stopIfTrue="1">
      <formula>Q107&lt;1</formula>
    </cfRule>
    <cfRule type="expression" dxfId="19" priority="545">
      <formula>Q107&gt;=1</formula>
    </cfRule>
  </conditionalFormatting>
  <conditionalFormatting sqref="H108">
    <cfRule type="expression" dxfId="20" priority="585">
      <formula>AND(LEN($H108)&lt;=1,$E108&lt;&gt;"")</formula>
    </cfRule>
  </conditionalFormatting>
  <conditionalFormatting sqref="I108">
    <cfRule type="expression" dxfId="20" priority="743">
      <formula>AND(LEN($H108)&lt;=1,$E108&lt;&gt;"")</formula>
    </cfRule>
  </conditionalFormatting>
  <conditionalFormatting sqref="O108">
    <cfRule type="expression" dxfId="16" priority="992" stopIfTrue="1">
      <formula>O108=""</formula>
    </cfRule>
    <cfRule type="expression" dxfId="17" priority="993" stopIfTrue="1">
      <formula>O108&lt;=0</formula>
    </cfRule>
    <cfRule type="expression" dxfId="18" priority="994" stopIfTrue="1">
      <formula>O108&lt;1</formula>
    </cfRule>
    <cfRule type="expression" dxfId="19" priority="995">
      <formula>O108&gt;=1</formula>
    </cfRule>
  </conditionalFormatting>
  <conditionalFormatting sqref="Q108:W108">
    <cfRule type="expression" dxfId="16" priority="984" stopIfTrue="1">
      <formula>OR(Q108="",LEN($H108)&lt;=1)</formula>
    </cfRule>
    <cfRule type="expression" dxfId="17" priority="985" stopIfTrue="1">
      <formula>Q108&lt;=0</formula>
    </cfRule>
    <cfRule type="expression" dxfId="18" priority="986" stopIfTrue="1">
      <formula>Q108&lt;1</formula>
    </cfRule>
    <cfRule type="expression" dxfId="19" priority="987">
      <formula>Q108&gt;=1</formula>
    </cfRule>
  </conditionalFormatting>
  <conditionalFormatting sqref="B29:B31">
    <cfRule type="expression" dxfId="20" priority="969">
      <formula>AND(LEN($H29)&lt;=1,$E29&lt;&gt;"")</formula>
    </cfRule>
  </conditionalFormatting>
  <conditionalFormatting sqref="B45:B47">
    <cfRule type="expression" dxfId="20" priority="251">
      <formula>AND(LEN($H45)&lt;=1,$E45&lt;&gt;"")</formula>
    </cfRule>
  </conditionalFormatting>
  <conditionalFormatting sqref="B52:B54">
    <cfRule type="expression" dxfId="20" priority="965">
      <formula>AND(LEN($H52)&lt;=1,$E52&lt;&gt;"")</formula>
    </cfRule>
  </conditionalFormatting>
  <conditionalFormatting sqref="B56:B58">
    <cfRule type="expression" dxfId="20" priority="50">
      <formula>AND(LEN($H56)&lt;=1,$E56&lt;&gt;"")</formula>
    </cfRule>
  </conditionalFormatting>
  <conditionalFormatting sqref="B65:B77">
    <cfRule type="expression" dxfId="20" priority="49">
      <formula>AND(LEN($H65)&lt;=1,$E65&lt;&gt;"")</formula>
    </cfRule>
  </conditionalFormatting>
  <conditionalFormatting sqref="B89:B91">
    <cfRule type="expression" dxfId="20" priority="961">
      <formula>AND(LEN($H89)&lt;=1,$E89&lt;&gt;"")</formula>
    </cfRule>
  </conditionalFormatting>
  <conditionalFormatting sqref="B96:B98">
    <cfRule type="expression" dxfId="20" priority="959">
      <formula>AND(LEN($H96)&lt;=1,$E96&lt;&gt;"")</formula>
    </cfRule>
  </conditionalFormatting>
  <conditionalFormatting sqref="B103:B105">
    <cfRule type="expression" dxfId="20" priority="957">
      <formula>AND(LEN($H103)&lt;=1,$E103&lt;&gt;"")</formula>
    </cfRule>
  </conditionalFormatting>
  <conditionalFormatting sqref="H48:H49">
    <cfRule type="expression" dxfId="20" priority="231">
      <formula>AND(LEN($H48)&lt;=1,$E48&lt;&gt;"")</formula>
    </cfRule>
  </conditionalFormatting>
  <conditionalFormatting sqref="I21:I23">
    <cfRule type="expression" dxfId="16" priority="1020" stopIfTrue="1">
      <formula>I21=""</formula>
    </cfRule>
    <cfRule type="expression" dxfId="17" priority="1021" stopIfTrue="1">
      <formula>I21&lt;=0</formula>
    </cfRule>
    <cfRule type="expression" dxfId="18" priority="1022" stopIfTrue="1">
      <formula>I21&lt;1</formula>
    </cfRule>
    <cfRule type="expression" dxfId="19" priority="1023">
      <formula>I21&gt;=1</formula>
    </cfRule>
    <cfRule type="expression" dxfId="17" priority="1024">
      <formula>#REF!&lt;=0</formula>
    </cfRule>
    <cfRule type="expression" dxfId="18" priority="1025">
      <formula>#REF!&lt;1</formula>
    </cfRule>
    <cfRule type="expression" dxfId="19" priority="1026">
      <formula>#REF!&gt;=0.9999999</formula>
    </cfRule>
  </conditionalFormatting>
  <conditionalFormatting sqref="I57:I58">
    <cfRule type="expression" dxfId="20" priority="48">
      <formula>AND(LEN($H57)&lt;=1,$E57&lt;&gt;"")</formula>
    </cfRule>
  </conditionalFormatting>
  <conditionalFormatting sqref="Q53:Q54">
    <cfRule type="expression" dxfId="20" priority="195">
      <formula>AND(LEN($H53)&lt;=1,$E53&lt;&gt;"")</formula>
    </cfRule>
  </conditionalFormatting>
  <conditionalFormatting sqref="R53:R54">
    <cfRule type="expression" dxfId="20" priority="109">
      <formula>AND(LEN($H53)&lt;=1,$E53&lt;&gt;"")</formula>
    </cfRule>
  </conditionalFormatting>
  <conditionalFormatting sqref="T63:T64">
    <cfRule type="expression" dxfId="20" priority="736">
      <formula>AND(LEN($H63)&lt;=1,$E63&lt;&gt;"")</formula>
    </cfRule>
  </conditionalFormatting>
  <conditionalFormatting sqref="T65:T67">
    <cfRule type="expression" dxfId="20" priority="174">
      <formula>AND(LEN($H65)&lt;=1,$E65&lt;&gt;"")</formula>
    </cfRule>
    <cfRule type="expression" dxfId="16" priority="175" stopIfTrue="1">
      <formula>OR(T65="",LEN($H65)&lt;=1)</formula>
    </cfRule>
    <cfRule type="expression" dxfId="17" priority="176" stopIfTrue="1">
      <formula>T65&lt;=0</formula>
    </cfRule>
    <cfRule type="expression" dxfId="18" priority="177" stopIfTrue="1">
      <formula>T65&lt;1</formula>
    </cfRule>
    <cfRule type="expression" dxfId="19" priority="178">
      <formula>T65&gt;=1</formula>
    </cfRule>
  </conditionalFormatting>
  <conditionalFormatting sqref="T82:T83">
    <cfRule type="expression" dxfId="20" priority="735">
      <formula>AND(LEN($H82)&lt;=1,$E82&lt;&gt;"")</formula>
    </cfRule>
  </conditionalFormatting>
  <conditionalFormatting sqref="T90:T91">
    <cfRule type="expression" dxfId="20" priority="733">
      <formula>AND(LEN($H90)&lt;=1,$E90&lt;&gt;"")</formula>
    </cfRule>
  </conditionalFormatting>
  <conditionalFormatting sqref="U69:U77">
    <cfRule type="expression" dxfId="20" priority="196">
      <formula>AND(LEN($H69)&lt;=1,$E69&lt;&gt;"")</formula>
    </cfRule>
    <cfRule type="expression" dxfId="16" priority="197" stopIfTrue="1">
      <formula>OR(U69="",LEN($H69)&lt;=1)</formula>
    </cfRule>
    <cfRule type="expression" dxfId="17" priority="198" stopIfTrue="1">
      <formula>U69&lt;=0</formula>
    </cfRule>
    <cfRule type="expression" dxfId="18" priority="199" stopIfTrue="1">
      <formula>U69&lt;1</formula>
    </cfRule>
    <cfRule type="expression" dxfId="19" priority="200">
      <formula>U69&gt;=1</formula>
    </cfRule>
  </conditionalFormatting>
  <conditionalFormatting sqref="U90:U91">
    <cfRule type="expression" dxfId="20" priority="734">
      <formula>AND(LEN($H90)&lt;=1,$E90&lt;&gt;"")</formula>
    </cfRule>
  </conditionalFormatting>
  <conditionalFormatting sqref="I14 I18:I20 I16">
    <cfRule type="expression" dxfId="17" priority="1042">
      <formula>#REF!&lt;=0</formula>
    </cfRule>
    <cfRule type="expression" dxfId="18" priority="1043">
      <formula>#REF!&lt;1</formula>
    </cfRule>
    <cfRule type="expression" dxfId="19" priority="1044">
      <formula>#REF!&gt;=0.9999999</formula>
    </cfRule>
  </conditionalFormatting>
  <conditionalFormatting sqref="I14 I16:I20 O40 O65:O66 O68 O71">
    <cfRule type="expression" dxfId="16" priority="1038" stopIfTrue="1">
      <formula>I14=""</formula>
    </cfRule>
    <cfRule type="expression" dxfId="17" priority="1039" stopIfTrue="1">
      <formula>I14&lt;=0</formula>
    </cfRule>
    <cfRule type="expression" dxfId="18" priority="1040" stopIfTrue="1">
      <formula>I14&lt;1</formula>
    </cfRule>
    <cfRule type="expression" dxfId="19" priority="1041">
      <formula>I14&gt;=1</formula>
    </cfRule>
  </conditionalFormatting>
  <conditionalFormatting sqref="D16:H23">
    <cfRule type="expression" dxfId="21" priority="926">
      <formula>$I16=""</formula>
    </cfRule>
  </conditionalFormatting>
  <conditionalFormatting sqref="B27:W28 B37:B39 D29:Q29 B34:W36 N32:W32 D37:W39 N40:W40 B59:W61 B81:B83 B62:B64 B78:W80 D62:W62 D63:S64 D81:W81 D82:S83 U82:W83 N65:Q66 D52:W52 D31:W31 D30:P30 R30:W30 N68:P68 N71:P71 S71:T71 S68:W68 U63:W66 V71:W71 D53:P54 S53:W54 N84:W84 D89:W89 D96:W98 D103:W105 B100:W102 B86:W88 B94:W95 N92:W92 N99:W99 P93:W93 D90:S91 V90:W91 B109:W129 N108:W108">
    <cfRule type="expression" dxfId="20" priority="971">
      <formula>AND(LEN($H27)&lt;=1,$E27&lt;&gt;"")</formula>
    </cfRule>
  </conditionalFormatting>
  <conditionalFormatting sqref="C29 B41:W43 B51:W51 H40 K40">
    <cfRule type="expression" dxfId="20" priority="968">
      <formula>AND(LEN($H29)&lt;=1,$E29&lt;&gt;"")</formula>
    </cfRule>
  </conditionalFormatting>
  <conditionalFormatting sqref="B32:G32 I32:J32">
    <cfRule type="expression" dxfId="20" priority="469">
      <formula>AND(LEN($H32)&lt;=1,$E32&lt;&gt;"")</formula>
    </cfRule>
  </conditionalFormatting>
  <conditionalFormatting sqref="B33:D33 J33">
    <cfRule type="expression" dxfId="20" priority="466">
      <formula>AND(LEN($H33)&lt;=1,$E33&lt;&gt;"")</formula>
    </cfRule>
  </conditionalFormatting>
  <conditionalFormatting sqref="G33 I33">
    <cfRule type="expression" dxfId="20" priority="464">
      <formula>AND(LEN($H33)&lt;=1,$E33&lt;&gt;"")</formula>
    </cfRule>
  </conditionalFormatting>
  <conditionalFormatting sqref="B40 D40:G40 I40">
    <cfRule type="expression" dxfId="20" priority="764">
      <formula>AND(LEN($H40)&lt;=1,$E40&lt;&gt;"")</formula>
    </cfRule>
  </conditionalFormatting>
  <conditionalFormatting sqref="J40 L40:M40">
    <cfRule type="expression" dxfId="20" priority="765">
      <formula>AND(LEN($H40)&lt;=1,$E40&lt;&gt;"")</formula>
    </cfRule>
  </conditionalFormatting>
  <conditionalFormatting sqref="Q40:W40 Q65:Q66 S71:T71 S68:W68 U65:W66 V71:W71 Q84:W84 Q92:W92">
    <cfRule type="expression" dxfId="16" priority="1027" stopIfTrue="1">
      <formula>OR(Q40="",LEN($H40)&lt;=1)</formula>
    </cfRule>
    <cfRule type="expression" dxfId="17" priority="1028" stopIfTrue="1">
      <formula>Q40&lt;=0</formula>
    </cfRule>
    <cfRule type="expression" dxfId="18" priority="1029" stopIfTrue="1">
      <formula>Q40&lt;1</formula>
    </cfRule>
    <cfRule type="expression" dxfId="19" priority="1030">
      <formula>Q40&gt;=1</formula>
    </cfRule>
  </conditionalFormatting>
  <conditionalFormatting sqref="B44:W44 D45:W47 N48:W48 B49:W49">
    <cfRule type="expression" dxfId="20" priority="252">
      <formula>AND(LEN($H44)&lt;=1,$E44&lt;&gt;"")</formula>
    </cfRule>
  </conditionalFormatting>
  <conditionalFormatting sqref="B49:G49 I49:J49 L48:M49 C48:G48">
    <cfRule type="expression" dxfId="20" priority="240">
      <formula>AND(LEN($H48)&lt;=1,$E48&lt;&gt;"")</formula>
    </cfRule>
  </conditionalFormatting>
  <conditionalFormatting sqref="B55:D55 J55 L55:M55">
    <cfRule type="expression" dxfId="20" priority="126">
      <formula>AND(LEN($H55)&lt;=1,$E55&lt;&gt;"")</formula>
    </cfRule>
  </conditionalFormatting>
  <conditionalFormatting sqref="I55 E55:G55">
    <cfRule type="expression" dxfId="20" priority="124">
      <formula>AND(LEN($H55)&lt;=1,$E55&lt;&gt;"")</formula>
    </cfRule>
  </conditionalFormatting>
  <conditionalFormatting sqref="N55:P55 S55:W55">
    <cfRule type="expression" dxfId="20" priority="127">
      <formula>AND(LEN($H55)&lt;=1,$E55&lt;&gt;"")</formula>
    </cfRule>
  </conditionalFormatting>
  <conditionalFormatting sqref="I56 D56:G56">
    <cfRule type="expression" dxfId="20" priority="87">
      <formula>AND(LEN($H56)&lt;=1,$E56&lt;&gt;"")</formula>
    </cfRule>
  </conditionalFormatting>
  <conditionalFormatting sqref="J56 L56:M56">
    <cfRule type="expression" dxfId="20" priority="89">
      <formula>AND(LEN($H56)&lt;=1,$E56&lt;&gt;"")</formula>
    </cfRule>
  </conditionalFormatting>
  <conditionalFormatting sqref="N56:P56 S56:W56">
    <cfRule type="expression" dxfId="20" priority="90">
      <formula>AND(LEN($H56)&lt;=1,$E56&lt;&gt;"")</formula>
    </cfRule>
  </conditionalFormatting>
  <conditionalFormatting sqref="J57 L57:M57">
    <cfRule type="expression" dxfId="20" priority="65">
      <formula>AND(LEN($H57)&lt;=1,$E57&lt;&gt;"")</formula>
    </cfRule>
  </conditionalFormatting>
  <conditionalFormatting sqref="N57:P57 S57:W57">
    <cfRule type="expression" dxfId="20" priority="66">
      <formula>AND(LEN($H57)&lt;=1,$E57&lt;&gt;"")</formula>
    </cfRule>
  </conditionalFormatting>
  <conditionalFormatting sqref="J58 L58:M58">
    <cfRule type="expression" dxfId="20" priority="514">
      <formula>AND(LEN($H58)&lt;=1,$E58&lt;&gt;"")</formula>
    </cfRule>
  </conditionalFormatting>
  <conditionalFormatting sqref="N58:P58 S58:W58">
    <cfRule type="expression" dxfId="20" priority="515">
      <formula>AND(LEN($H58)&lt;=1,$E58&lt;&gt;"")</formula>
    </cfRule>
  </conditionalFormatting>
  <conditionalFormatting sqref="F65:G66 I65:J66 L65:M66 C65:D66 F68:G68 I68:J68 L68:M68 C68:D68 C71:D71 L71:M71 I71:J71 F71:G71">
    <cfRule type="expression" dxfId="20" priority="758">
      <formula>AND(LEN($H65)&lt;=1,$E65&lt;&gt;"")</formula>
    </cfRule>
  </conditionalFormatting>
  <conditionalFormatting sqref="E65:E66 E68 E71">
    <cfRule type="expression" dxfId="20" priority="755">
      <formula>AND(LEN($H65)&lt;=1,$E65&lt;&gt;"")</formula>
    </cfRule>
  </conditionalFormatting>
  <conditionalFormatting sqref="H65:H66 H68 H71">
    <cfRule type="expression" dxfId="20" priority="589">
      <formula>AND(LEN($H65)&lt;=1,$E65&lt;&gt;"")</formula>
    </cfRule>
  </conditionalFormatting>
  <conditionalFormatting sqref="K65:K66 K68 K71 K99 K92 K108">
    <cfRule type="expression" dxfId="20" priority="737">
      <formula>AND(LEN($H65)&lt;=1,$E65&lt;&gt;"")</formula>
    </cfRule>
  </conditionalFormatting>
  <conditionalFormatting sqref="R65:S67">
    <cfRule type="expression" dxfId="20" priority="179">
      <formula>AND(LEN($H65)&lt;=1,$E65&lt;&gt;"")</formula>
    </cfRule>
    <cfRule type="expression" dxfId="16" priority="180" stopIfTrue="1">
      <formula>OR(R65="",LEN($H65)&lt;=1)</formula>
    </cfRule>
    <cfRule type="expression" dxfId="17" priority="181" stopIfTrue="1">
      <formula>R65&lt;=0</formula>
    </cfRule>
    <cfRule type="expression" dxfId="18" priority="182" stopIfTrue="1">
      <formula>R65&lt;1</formula>
    </cfRule>
    <cfRule type="expression" dxfId="19" priority="183">
      <formula>R65&gt;=1</formula>
    </cfRule>
  </conditionalFormatting>
  <conditionalFormatting sqref="F67:G67 I67:J67 L67:M67 C67:D67">
    <cfRule type="expression" dxfId="20" priority="451">
      <formula>AND(LEN($H67)&lt;=1,$E67&lt;&gt;"")</formula>
    </cfRule>
  </conditionalFormatting>
  <conditionalFormatting sqref="N67:Q67 U67:W67">
    <cfRule type="expression" dxfId="20" priority="452">
      <formula>AND(LEN($H67)&lt;=1,$E67&lt;&gt;"")</formula>
    </cfRule>
  </conditionalFormatting>
  <conditionalFormatting sqref="Q67 U67:W67">
    <cfRule type="expression" dxfId="16" priority="453" stopIfTrue="1">
      <formula>OR(Q67="",LEN($H67)&lt;=1)</formula>
    </cfRule>
    <cfRule type="expression" dxfId="17" priority="454" stopIfTrue="1">
      <formula>Q67&lt;=0</formula>
    </cfRule>
    <cfRule type="expression" dxfId="18" priority="455" stopIfTrue="1">
      <formula>Q67&lt;1</formula>
    </cfRule>
    <cfRule type="expression" dxfId="19" priority="456">
      <formula>Q67&gt;=1</formula>
    </cfRule>
  </conditionalFormatting>
  <conditionalFormatting sqref="R68 R71 R74 R77">
    <cfRule type="expression" dxfId="20" priority="201">
      <formula>AND(LEN($H68)&lt;=1,$E68&lt;&gt;"")</formula>
    </cfRule>
    <cfRule type="expression" dxfId="16" priority="202" stopIfTrue="1">
      <formula>OR(R68="",LEN($H68)&lt;=1)</formula>
    </cfRule>
    <cfRule type="expression" dxfId="17" priority="203" stopIfTrue="1">
      <formula>R68&lt;=0</formula>
    </cfRule>
    <cfRule type="expression" dxfId="18" priority="204" stopIfTrue="1">
      <formula>R68&lt;1</formula>
    </cfRule>
    <cfRule type="expression" dxfId="19" priority="205">
      <formula>R68&gt;=1</formula>
    </cfRule>
  </conditionalFormatting>
  <conditionalFormatting sqref="C69:D69 L69:M69 J69 F69:G69">
    <cfRule type="expression" dxfId="20" priority="358">
      <formula>AND(LEN($H69)&lt;=1,$E69&lt;&gt;"")</formula>
    </cfRule>
  </conditionalFormatting>
  <conditionalFormatting sqref="N69:Q69 V69:W69">
    <cfRule type="expression" dxfId="20" priority="359">
      <formula>AND(LEN($H69)&lt;=1,$E69&lt;&gt;"")</formula>
    </cfRule>
  </conditionalFormatting>
  <conditionalFormatting sqref="Q69 V69:W69">
    <cfRule type="expression" dxfId="16" priority="360" stopIfTrue="1">
      <formula>OR(Q69="",LEN($H69)&lt;=1)</formula>
    </cfRule>
    <cfRule type="expression" dxfId="17" priority="361" stopIfTrue="1">
      <formula>Q69&lt;=0</formula>
    </cfRule>
    <cfRule type="expression" dxfId="18" priority="362" stopIfTrue="1">
      <formula>Q69&lt;1</formula>
    </cfRule>
    <cfRule type="expression" dxfId="19" priority="363">
      <formula>Q69&gt;=1</formula>
    </cfRule>
  </conditionalFormatting>
  <conditionalFormatting sqref="R69:T70">
    <cfRule type="expression" dxfId="20" priority="164">
      <formula>AND(LEN($H69)&lt;=1,$E69&lt;&gt;"")</formula>
    </cfRule>
    <cfRule type="expression" dxfId="16" priority="165" stopIfTrue="1">
      <formula>OR(R69="",LEN($H69)&lt;=1)</formula>
    </cfRule>
    <cfRule type="expression" dxfId="17" priority="166" stopIfTrue="1">
      <formula>R69&lt;=0</formula>
    </cfRule>
    <cfRule type="expression" dxfId="18" priority="167" stopIfTrue="1">
      <formula>R69&lt;1</formula>
    </cfRule>
    <cfRule type="expression" dxfId="19" priority="168">
      <formula>R69&gt;=1</formula>
    </cfRule>
  </conditionalFormatting>
  <conditionalFormatting sqref="C70:D70 L70:M70 J70 F70:G70">
    <cfRule type="expression" dxfId="20" priority="384">
      <formula>AND(LEN($H70)&lt;=1,$E70&lt;&gt;"")</formula>
    </cfRule>
  </conditionalFormatting>
  <conditionalFormatting sqref="N70:Q70 V70:W70">
    <cfRule type="expression" dxfId="20" priority="385">
      <formula>AND(LEN($H70)&lt;=1,$E70&lt;&gt;"")</formula>
    </cfRule>
  </conditionalFormatting>
  <conditionalFormatting sqref="Q70 V70:W70">
    <cfRule type="expression" dxfId="16" priority="386" stopIfTrue="1">
      <formula>OR(Q70="",LEN($H70)&lt;=1)</formula>
    </cfRule>
    <cfRule type="expression" dxfId="17" priority="387" stopIfTrue="1">
      <formula>Q70&lt;=0</formula>
    </cfRule>
    <cfRule type="expression" dxfId="18" priority="388" stopIfTrue="1">
      <formula>Q70&lt;1</formula>
    </cfRule>
    <cfRule type="expression" dxfId="19" priority="389">
      <formula>Q70&gt;=1</formula>
    </cfRule>
  </conditionalFormatting>
  <conditionalFormatting sqref="J72 C72:D72 L72:M72 F72:G72">
    <cfRule type="expression" dxfId="20" priority="411">
      <formula>AND(LEN($H72)&lt;=1,$E72&lt;&gt;"")</formula>
    </cfRule>
  </conditionalFormatting>
  <conditionalFormatting sqref="N72:Q72 V72:W72">
    <cfRule type="expression" dxfId="20" priority="412">
      <formula>AND(LEN($H72)&lt;=1,$E72&lt;&gt;"")</formula>
    </cfRule>
  </conditionalFormatting>
  <conditionalFormatting sqref="Q72 V72:W72">
    <cfRule type="expression" dxfId="16" priority="413" stopIfTrue="1">
      <formula>OR(Q72="",LEN($H72)&lt;=1)</formula>
    </cfRule>
    <cfRule type="expression" dxfId="17" priority="414" stopIfTrue="1">
      <formula>Q72&lt;=0</formula>
    </cfRule>
    <cfRule type="expression" dxfId="18" priority="415" stopIfTrue="1">
      <formula>Q72&lt;1</formula>
    </cfRule>
    <cfRule type="expression" dxfId="19" priority="416">
      <formula>Q72&gt;=1</formula>
    </cfRule>
  </conditionalFormatting>
  <conditionalFormatting sqref="R72:T73">
    <cfRule type="expression" dxfId="20" priority="154">
      <formula>AND(LEN($H72)&lt;=1,$E72&lt;&gt;"")</formula>
    </cfRule>
    <cfRule type="expression" dxfId="16" priority="155" stopIfTrue="1">
      <formula>OR(R72="",LEN($H72)&lt;=1)</formula>
    </cfRule>
    <cfRule type="expression" dxfId="17" priority="156" stopIfTrue="1">
      <formula>R72&lt;=0</formula>
    </cfRule>
    <cfRule type="expression" dxfId="18" priority="157" stopIfTrue="1">
      <formula>R72&lt;1</formula>
    </cfRule>
    <cfRule type="expression" dxfId="19" priority="158">
      <formula>R72&gt;=1</formula>
    </cfRule>
  </conditionalFormatting>
  <conditionalFormatting sqref="J73 C73:D73 L73:M73 F73:G73">
    <cfRule type="expression" dxfId="20" priority="342">
      <formula>AND(LEN($H73)&lt;=1,$E73&lt;&gt;"")</formula>
    </cfRule>
  </conditionalFormatting>
  <conditionalFormatting sqref="N73:Q73 V73:W73">
    <cfRule type="expression" dxfId="20" priority="343">
      <formula>AND(LEN($H73)&lt;=1,$E73&lt;&gt;"")</formula>
    </cfRule>
  </conditionalFormatting>
  <conditionalFormatting sqref="Q73 V73:W73">
    <cfRule type="expression" dxfId="16" priority="344" stopIfTrue="1">
      <formula>OR(Q73="",LEN($H73)&lt;=1)</formula>
    </cfRule>
    <cfRule type="expression" dxfId="17" priority="345" stopIfTrue="1">
      <formula>Q73&lt;=0</formula>
    </cfRule>
    <cfRule type="expression" dxfId="18" priority="346" stopIfTrue="1">
      <formula>Q73&lt;1</formula>
    </cfRule>
    <cfRule type="expression" dxfId="19" priority="347">
      <formula>Q73&gt;=1</formula>
    </cfRule>
  </conditionalFormatting>
  <conditionalFormatting sqref="J74 C74:D74 L74:M74 F74:G74">
    <cfRule type="expression" dxfId="20" priority="314">
      <formula>AND(LEN($H74)&lt;=1,$E74&lt;&gt;"")</formula>
    </cfRule>
  </conditionalFormatting>
  <conditionalFormatting sqref="N74:P74 S74:T74 V74:W74">
    <cfRule type="expression" dxfId="20" priority="315">
      <formula>AND(LEN($H74)&lt;=1,$E74&lt;&gt;"")</formula>
    </cfRule>
  </conditionalFormatting>
  <conditionalFormatting sqref="S74:T74 V74:W74">
    <cfRule type="expression" dxfId="16" priority="316" stopIfTrue="1">
      <formula>OR(S74="",LEN($H74)&lt;=1)</formula>
    </cfRule>
    <cfRule type="expression" dxfId="17" priority="317" stopIfTrue="1">
      <formula>S74&lt;=0</formula>
    </cfRule>
    <cfRule type="expression" dxfId="18" priority="318" stopIfTrue="1">
      <formula>S74&lt;1</formula>
    </cfRule>
    <cfRule type="expression" dxfId="19" priority="319">
      <formula>S74&gt;=1</formula>
    </cfRule>
  </conditionalFormatting>
  <conditionalFormatting sqref="J75 C75:D75 L75:M75 F75:G75">
    <cfRule type="expression" dxfId="20" priority="425">
      <formula>AND(LEN($H75)&lt;=1,$E75&lt;&gt;"")</formula>
    </cfRule>
  </conditionalFormatting>
  <conditionalFormatting sqref="N75:Q75 V75:W75">
    <cfRule type="expression" dxfId="20" priority="426">
      <formula>AND(LEN($H75)&lt;=1,$E75&lt;&gt;"")</formula>
    </cfRule>
  </conditionalFormatting>
  <conditionalFormatting sqref="Q75 V75:W75">
    <cfRule type="expression" dxfId="16" priority="427" stopIfTrue="1">
      <formula>OR(Q75="",LEN($H75)&lt;=1)</formula>
    </cfRule>
    <cfRule type="expression" dxfId="17" priority="428" stopIfTrue="1">
      <formula>Q75&lt;=0</formula>
    </cfRule>
    <cfRule type="expression" dxfId="18" priority="429" stopIfTrue="1">
      <formula>Q75&lt;1</formula>
    </cfRule>
    <cfRule type="expression" dxfId="19" priority="430">
      <formula>Q75&gt;=1</formula>
    </cfRule>
  </conditionalFormatting>
  <conditionalFormatting sqref="R75:T76">
    <cfRule type="expression" dxfId="20" priority="149">
      <formula>AND(LEN($H75)&lt;=1,$E75&lt;&gt;"")</formula>
    </cfRule>
    <cfRule type="expression" dxfId="16" priority="150" stopIfTrue="1">
      <formula>OR(R75="",LEN($H75)&lt;=1)</formula>
    </cfRule>
    <cfRule type="expression" dxfId="17" priority="151" stopIfTrue="1">
      <formula>R75&lt;=0</formula>
    </cfRule>
    <cfRule type="expression" dxfId="18" priority="152" stopIfTrue="1">
      <formula>R75&lt;1</formula>
    </cfRule>
    <cfRule type="expression" dxfId="19" priority="153">
      <formula>R75&gt;=1</formula>
    </cfRule>
  </conditionalFormatting>
  <conditionalFormatting sqref="J76 C76:D76 L76:M76 F76:G76">
    <cfRule type="expression" dxfId="20" priority="286">
      <formula>AND(LEN($H76)&lt;=1,$E76&lt;&gt;"")</formula>
    </cfRule>
  </conditionalFormatting>
  <conditionalFormatting sqref="N76:Q76 V76:W76">
    <cfRule type="expression" dxfId="20" priority="287">
      <formula>AND(LEN($H76)&lt;=1,$E76&lt;&gt;"")</formula>
    </cfRule>
  </conditionalFormatting>
  <conditionalFormatting sqref="Q76 V76:W76">
    <cfRule type="expression" dxfId="16" priority="288" stopIfTrue="1">
      <formula>OR(Q76="",LEN($H76)&lt;=1)</formula>
    </cfRule>
    <cfRule type="expression" dxfId="17" priority="289" stopIfTrue="1">
      <formula>Q76&lt;=0</formula>
    </cfRule>
    <cfRule type="expression" dxfId="18" priority="290" stopIfTrue="1">
      <formula>Q76&lt;1</formula>
    </cfRule>
    <cfRule type="expression" dxfId="19" priority="291">
      <formula>Q76&gt;=1</formula>
    </cfRule>
  </conditionalFormatting>
  <conditionalFormatting sqref="J77 C77:D77 L77:M77 F77:G77">
    <cfRule type="expression" dxfId="20" priority="272">
      <formula>AND(LEN($H77)&lt;=1,$E77&lt;&gt;"")</formula>
    </cfRule>
  </conditionalFormatting>
  <conditionalFormatting sqref="N77:P77 S77:T77 V77:W77">
    <cfRule type="expression" dxfId="20" priority="273">
      <formula>AND(LEN($H77)&lt;=1,$E77&lt;&gt;"")</formula>
    </cfRule>
  </conditionalFormatting>
  <conditionalFormatting sqref="S77:T77 V77:W77">
    <cfRule type="expression" dxfId="16" priority="274" stopIfTrue="1">
      <formula>OR(S77="",LEN($H77)&lt;=1)</formula>
    </cfRule>
    <cfRule type="expression" dxfId="17" priority="275" stopIfTrue="1">
      <formula>S77&lt;=0</formula>
    </cfRule>
    <cfRule type="expression" dxfId="18" priority="276" stopIfTrue="1">
      <formula>S77&lt;1</formula>
    </cfRule>
    <cfRule type="expression" dxfId="19" priority="277">
      <formula>S77&gt;=1</formula>
    </cfRule>
  </conditionalFormatting>
  <conditionalFormatting sqref="D84:G84 I84:J84 L84:M84">
    <cfRule type="expression" dxfId="20" priority="47">
      <formula>AND(LEN($H84)&lt;=1,$E84&lt;&gt;"")</formula>
    </cfRule>
  </conditionalFormatting>
  <conditionalFormatting sqref="D85:G85 I85:J85 L85:M85">
    <cfRule type="expression" dxfId="20" priority="18">
      <formula>AND(LEN($H85)&lt;=1,$E85&lt;&gt;"")</formula>
    </cfRule>
  </conditionalFormatting>
  <conditionalFormatting sqref="I92:J92 B92:G92 L92:M92">
    <cfRule type="expression" dxfId="20" priority="752">
      <formula>AND(LEN($H92)&lt;=1,$E92&lt;&gt;"")</formula>
    </cfRule>
  </conditionalFormatting>
  <conditionalFormatting sqref="B99:E99 G99 I99:J99 L99:M99">
    <cfRule type="expression" dxfId="20" priority="750">
      <formula>AND(LEN($H99)&lt;=1,$E99&lt;&gt;"")</formula>
    </cfRule>
  </conditionalFormatting>
  <conditionalFormatting sqref="B106:G106 J106 L106:M106">
    <cfRule type="expression" dxfId="20" priority="527">
      <formula>AND(LEN($H106)&lt;=1,$E106&lt;&gt;"")</formula>
    </cfRule>
  </conditionalFormatting>
  <conditionalFormatting sqref="B107:G107 J107 L107:M107">
    <cfRule type="expression" dxfId="20" priority="540">
      <formula>AND(LEN($H107)&lt;=1,$E107&lt;&gt;"")</formula>
    </cfRule>
  </conditionalFormatting>
  <conditionalFormatting sqref="B108:G108 J108 L108:M108">
    <cfRule type="expression" dxfId="20" priority="744">
      <formula>AND(LEN($H108)&lt;=1,$E108&lt;&gt;"")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 O85 O92 O99 O32:O33 O55:O58 O65:O77 O106:O108"/>
    <dataValidation type="list" allowBlank="1" showInputMessage="1" showErrorMessage="1" promptTitle="WARNING!" prompt="The WP item applicability is defined by the WP template and should not be changed." sqref="B40 B48 B84 B85 B92 B99 B32:B33 B55:B58 B65:B77 B106:B108">
      <formula1>LabelList</formula1>
    </dataValidation>
    <dataValidation allowBlank="1" showInputMessage="1" showErrorMessage="1" promptTitle="DON'T EDIT!" prompt="The value is looked up based on WP item applicability." sqref="H40 H48 H84 H85 H92 H99 H32:H33 H55:H58 H65:H77 H106:H108"/>
    <dataValidation allowBlank="1" showInputMessage="1" showErrorMessage="1" promptTitle="WARNING!" prompt="As default the target is set based on a formula showing the WP overall target date as stated in the WP scope worksheet.  " sqref="K40 K48 K84 K85 K92 K99 K32:K33 K55:K58 K65:K77 K106:K10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84:W84 Q85:W85 Q92:W92 Q99:W99 Q55:W58 Q32:W33 Q65:W77 Q106:W108">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C13" sqref="C13"/>
    </sheetView>
  </sheetViews>
  <sheetFormatPr defaultColWidth="9.10185185185185" defaultRowHeight="13.8" outlineLevelCol="2"/>
  <cols>
    <col min="1" max="1" width="12.3148148148148" style="2" customWidth="1"/>
    <col min="2" max="2" width="10.4166666666667" style="2" customWidth="1"/>
    <col min="3" max="3" width="74.4166666666667" style="2" customWidth="1"/>
    <col min="4" max="16384" width="9.10185185185185" style="3"/>
  </cols>
  <sheetData>
    <row r="1" ht="55.5" customHeight="1" spans="1:3">
      <c r="A1" s="4" t="s">
        <v>199</v>
      </c>
      <c r="B1" s="5"/>
      <c r="C1" s="6"/>
    </row>
    <row r="2" spans="1:3">
      <c r="A2" s="7" t="s">
        <v>200</v>
      </c>
      <c r="B2" s="7" t="s">
        <v>201</v>
      </c>
      <c r="C2" s="7" t="s">
        <v>202</v>
      </c>
    </row>
    <row r="3" customFormat="1" spans="1:3">
      <c r="A3" s="8" t="s">
        <v>203</v>
      </c>
      <c r="B3" s="9" t="s">
        <v>204</v>
      </c>
      <c r="C3" s="8" t="s">
        <v>205</v>
      </c>
    </row>
    <row r="4" s="1" customFormat="1" ht="27.6" spans="1:3">
      <c r="A4" s="10" t="s">
        <v>206</v>
      </c>
      <c r="B4" s="11" t="s">
        <v>207</v>
      </c>
      <c r="C4" s="12" t="s">
        <v>208</v>
      </c>
    </row>
    <row r="5" s="1" customFormat="1" spans="1:3">
      <c r="A5" s="10" t="s">
        <v>209</v>
      </c>
      <c r="B5" s="11" t="s">
        <v>210</v>
      </c>
      <c r="C5" s="10" t="s">
        <v>211</v>
      </c>
    </row>
    <row r="6" s="1" customFormat="1" spans="1:3">
      <c r="A6" s="13" t="s">
        <v>212</v>
      </c>
      <c r="B6" s="14" t="s">
        <v>213</v>
      </c>
      <c r="C6" s="13" t="s">
        <v>214</v>
      </c>
    </row>
    <row r="7" spans="1:3">
      <c r="A7" s="15" t="s">
        <v>215</v>
      </c>
      <c r="B7" s="16" t="s">
        <v>216</v>
      </c>
      <c r="C7" s="15" t="s">
        <v>217</v>
      </c>
    </row>
    <row r="8" spans="1:3">
      <c r="A8" s="17"/>
      <c r="B8" s="18"/>
      <c r="C8" s="19"/>
    </row>
    <row r="9" spans="1:3">
      <c r="A9" s="17"/>
      <c r="B9" s="18"/>
      <c r="C9" s="19"/>
    </row>
    <row r="10" spans="1:3">
      <c r="A10" s="17"/>
      <c r="B10" s="18"/>
      <c r="C10" s="17"/>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2023-08-28T09:22:49Z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